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c1\Engg\CAD\Inventor Files\Inventor Drawings\R&amp;D\Wood Cylinder\_IES\"/>
    </mc:Choice>
  </mc:AlternateContent>
  <xr:revisionPtr revIDLastSave="0" documentId="13_ncr:1_{89AC5B1A-EB69-473D-8023-D65F5DA7DEDE}" xr6:coauthVersionLast="46" xr6:coauthVersionMax="46" xr10:uidLastSave="{00000000-0000-0000-0000-000000000000}"/>
  <workbookProtection workbookAlgorithmName="SHA-512" workbookHashValue="9ngdILMa5V8jLr+s7pmVh2w8xq5UlDUwUNYNRSUyUCdheJ6LXhp9fIUwrVC7LhJdpbu3pwbvyyRgkRRQpgJTAg==" workbookSaltValue="y2mJSTBtA6PnEKBPDv9KbA==" workbookSpinCount="100000" lockStructure="1"/>
  <bookViews>
    <workbookView xWindow="2985" yWindow="1125" windowWidth="21600" windowHeight="11385" xr2:uid="{BE962AF3-AC37-4C89-A797-6FCCF8B4FF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6" i="1" l="1"/>
  <c r="J56" i="1" s="1"/>
  <c r="G29" i="1"/>
  <c r="J29" i="1" s="1"/>
  <c r="L28" i="1"/>
  <c r="J28" i="1"/>
  <c r="H27" i="1"/>
  <c r="G27" i="1"/>
  <c r="J27" i="1" s="1"/>
  <c r="G26" i="1"/>
  <c r="H26" i="1" s="1"/>
  <c r="G22" i="1"/>
  <c r="J22" i="1" s="1"/>
  <c r="J21" i="1"/>
  <c r="G20" i="1"/>
  <c r="J20" i="1" s="1"/>
  <c r="G19" i="1"/>
  <c r="J15" i="1"/>
  <c r="H15" i="1"/>
  <c r="G15" i="1"/>
  <c r="G43" i="1" s="1"/>
  <c r="J43" i="1" s="1"/>
  <c r="K14" i="1"/>
  <c r="J14" i="1"/>
  <c r="G13" i="1"/>
  <c r="H13" i="1" s="1"/>
  <c r="G12" i="1"/>
  <c r="H12" i="1" s="1"/>
  <c r="G8" i="1"/>
  <c r="H8" i="1" s="1"/>
  <c r="O7" i="1"/>
  <c r="J7" i="1"/>
  <c r="G6" i="1"/>
  <c r="J6" i="1" s="1"/>
  <c r="J5" i="1"/>
  <c r="H5" i="1"/>
  <c r="G5" i="1"/>
  <c r="T57" i="1"/>
  <c r="T56" i="1"/>
  <c r="T55" i="1"/>
  <c r="T54" i="1"/>
  <c r="T50" i="1"/>
  <c r="T49" i="1"/>
  <c r="T48" i="1"/>
  <c r="G49" i="1" s="1"/>
  <c r="T47" i="1"/>
  <c r="T43" i="1"/>
  <c r="T42" i="1"/>
  <c r="T41" i="1"/>
  <c r="G42" i="1" s="1"/>
  <c r="T40" i="1"/>
  <c r="T36" i="1"/>
  <c r="T35" i="1"/>
  <c r="T34" i="1"/>
  <c r="G36" i="1" s="1"/>
  <c r="J36" i="1" s="1"/>
  <c r="T33" i="1"/>
  <c r="T27" i="1"/>
  <c r="K28" i="1" s="1"/>
  <c r="T20" i="1"/>
  <c r="C21" i="1" s="1"/>
  <c r="T13" i="1"/>
  <c r="C14" i="1" s="1"/>
  <c r="C12" i="1" s="1"/>
  <c r="C40" i="1" s="1"/>
  <c r="T6" i="1"/>
  <c r="C7" i="1" s="1"/>
  <c r="H22" i="1" l="1"/>
  <c r="H20" i="1"/>
  <c r="H49" i="1"/>
  <c r="J49" i="1"/>
  <c r="J42" i="1"/>
  <c r="H42" i="1"/>
  <c r="K56" i="1"/>
  <c r="J8" i="1"/>
  <c r="C15" i="1"/>
  <c r="D15" i="1" s="1"/>
  <c r="K21" i="1"/>
  <c r="C28" i="1"/>
  <c r="G35" i="1"/>
  <c r="G33" i="1"/>
  <c r="J33" i="1" s="1"/>
  <c r="F12" i="1"/>
  <c r="G50" i="1"/>
  <c r="J50" i="1" s="1"/>
  <c r="J13" i="1"/>
  <c r="G47" i="1"/>
  <c r="J47" i="1" s="1"/>
  <c r="H56" i="1"/>
  <c r="G48" i="1"/>
  <c r="O21" i="1"/>
  <c r="G41" i="1"/>
  <c r="J41" i="1" s="1"/>
  <c r="F14" i="1"/>
  <c r="J26" i="1"/>
  <c r="K29" i="1"/>
  <c r="N29" i="1" s="1"/>
  <c r="O35" i="1"/>
  <c r="R35" i="1" s="1"/>
  <c r="G34" i="1"/>
  <c r="J34" i="1" s="1"/>
  <c r="D40" i="1"/>
  <c r="F40" i="1"/>
  <c r="C8" i="1"/>
  <c r="C5" i="1"/>
  <c r="F7" i="1"/>
  <c r="D7" i="1"/>
  <c r="C35" i="1"/>
  <c r="C6" i="1"/>
  <c r="H19" i="1"/>
  <c r="C22" i="1"/>
  <c r="F21" i="1"/>
  <c r="D21" i="1"/>
  <c r="C27" i="1"/>
  <c r="D28" i="1"/>
  <c r="H41" i="1"/>
  <c r="H6" i="1"/>
  <c r="K42" i="1"/>
  <c r="K15" i="1"/>
  <c r="L14" i="1"/>
  <c r="J19" i="1"/>
  <c r="F28" i="1"/>
  <c r="H29" i="1"/>
  <c r="H33" i="1"/>
  <c r="H36" i="1"/>
  <c r="H43" i="1"/>
  <c r="C56" i="1"/>
  <c r="G57" i="1"/>
  <c r="K7" i="1"/>
  <c r="K12" i="1"/>
  <c r="K13" i="1"/>
  <c r="N14" i="1"/>
  <c r="O28" i="1"/>
  <c r="C42" i="1"/>
  <c r="G55" i="1"/>
  <c r="O6" i="1"/>
  <c r="O8" i="1"/>
  <c r="L29" i="1"/>
  <c r="K57" i="1"/>
  <c r="C49" i="1"/>
  <c r="P7" i="1"/>
  <c r="K26" i="1"/>
  <c r="K27" i="1"/>
  <c r="N28" i="1"/>
  <c r="O5" i="1"/>
  <c r="R7" i="1"/>
  <c r="D12" i="1"/>
  <c r="C13" i="1"/>
  <c r="D14" i="1"/>
  <c r="C19" i="1"/>
  <c r="C20" i="1"/>
  <c r="G40" i="1"/>
  <c r="J12" i="1"/>
  <c r="G54" i="1"/>
  <c r="O14" i="1"/>
  <c r="L56" i="1" l="1"/>
  <c r="N56" i="1"/>
  <c r="K19" i="1"/>
  <c r="L21" i="1"/>
  <c r="N21" i="1"/>
  <c r="K22" i="1"/>
  <c r="H50" i="1"/>
  <c r="K20" i="1"/>
  <c r="L20" i="1" s="1"/>
  <c r="H34" i="1"/>
  <c r="F15" i="1"/>
  <c r="C43" i="1"/>
  <c r="K49" i="1"/>
  <c r="P35" i="1"/>
  <c r="R21" i="1"/>
  <c r="P21" i="1"/>
  <c r="O20" i="1"/>
  <c r="O22" i="1"/>
  <c r="O19" i="1"/>
  <c r="O49" i="1"/>
  <c r="J35" i="1"/>
  <c r="H35" i="1"/>
  <c r="H47" i="1"/>
  <c r="J48" i="1"/>
  <c r="H48" i="1"/>
  <c r="C29" i="1"/>
  <c r="C26" i="1"/>
  <c r="D20" i="1"/>
  <c r="C48" i="1"/>
  <c r="F20" i="1"/>
  <c r="N20" i="1"/>
  <c r="F19" i="1"/>
  <c r="D19" i="1"/>
  <c r="C47" i="1"/>
  <c r="D42" i="1"/>
  <c r="F42" i="1"/>
  <c r="N49" i="1"/>
  <c r="L49" i="1"/>
  <c r="F56" i="1"/>
  <c r="D56" i="1"/>
  <c r="J54" i="1"/>
  <c r="H54" i="1"/>
  <c r="F49" i="1"/>
  <c r="D49" i="1"/>
  <c r="O29" i="1"/>
  <c r="R28" i="1"/>
  <c r="O26" i="1"/>
  <c r="P28" i="1"/>
  <c r="O27" i="1"/>
  <c r="O56" i="1"/>
  <c r="C55" i="1"/>
  <c r="F27" i="1"/>
  <c r="D27" i="1"/>
  <c r="D13" i="1"/>
  <c r="C41" i="1"/>
  <c r="F13" i="1"/>
  <c r="N57" i="1"/>
  <c r="L57" i="1"/>
  <c r="K43" i="1"/>
  <c r="N15" i="1"/>
  <c r="L15" i="1"/>
  <c r="F6" i="1"/>
  <c r="D6" i="1"/>
  <c r="C34" i="1"/>
  <c r="J57" i="1"/>
  <c r="H57" i="1"/>
  <c r="D8" i="1"/>
  <c r="C36" i="1"/>
  <c r="F8" i="1"/>
  <c r="J40" i="1"/>
  <c r="H40" i="1"/>
  <c r="N27" i="1"/>
  <c r="L27" i="1"/>
  <c r="K55" i="1"/>
  <c r="N42" i="1"/>
  <c r="L42" i="1"/>
  <c r="D35" i="1"/>
  <c r="F35" i="1"/>
  <c r="K54" i="1"/>
  <c r="N26" i="1"/>
  <c r="L26" i="1"/>
  <c r="O36" i="1"/>
  <c r="R8" i="1"/>
  <c r="P8" i="1"/>
  <c r="N13" i="1"/>
  <c r="L13" i="1"/>
  <c r="K41" i="1"/>
  <c r="P6" i="1"/>
  <c r="O34" i="1"/>
  <c r="R6" i="1"/>
  <c r="K40" i="1"/>
  <c r="N12" i="1"/>
  <c r="L12" i="1"/>
  <c r="P14" i="1"/>
  <c r="O13" i="1"/>
  <c r="O15" i="1"/>
  <c r="R14" i="1"/>
  <c r="O12" i="1"/>
  <c r="O42" i="1"/>
  <c r="C50" i="1"/>
  <c r="F22" i="1"/>
  <c r="D22" i="1"/>
  <c r="R5" i="1"/>
  <c r="P5" i="1"/>
  <c r="O33" i="1"/>
  <c r="H55" i="1"/>
  <c r="J55" i="1"/>
  <c r="K35" i="1"/>
  <c r="N7" i="1"/>
  <c r="K5" i="1"/>
  <c r="L7" i="1"/>
  <c r="K6" i="1"/>
  <c r="K8" i="1"/>
  <c r="C33" i="1"/>
  <c r="D5" i="1"/>
  <c r="F5" i="1"/>
  <c r="P20" i="1" l="1"/>
  <c r="O48" i="1"/>
  <c r="R20" i="1"/>
  <c r="K48" i="1"/>
  <c r="R49" i="1"/>
  <c r="P49" i="1"/>
  <c r="F43" i="1"/>
  <c r="D43" i="1"/>
  <c r="N19" i="1"/>
  <c r="L19" i="1"/>
  <c r="K47" i="1"/>
  <c r="N22" i="1"/>
  <c r="L22" i="1"/>
  <c r="K50" i="1"/>
  <c r="D26" i="1"/>
  <c r="C54" i="1"/>
  <c r="F26" i="1"/>
  <c r="P19" i="1"/>
  <c r="O47" i="1"/>
  <c r="R19" i="1"/>
  <c r="F29" i="1"/>
  <c r="D29" i="1"/>
  <c r="C57" i="1"/>
  <c r="O50" i="1"/>
  <c r="R22" i="1"/>
  <c r="P22" i="1"/>
  <c r="F33" i="1"/>
  <c r="D33" i="1"/>
  <c r="F50" i="1"/>
  <c r="D50" i="1"/>
  <c r="R33" i="1"/>
  <c r="P33" i="1"/>
  <c r="R42" i="1"/>
  <c r="P42" i="1"/>
  <c r="L41" i="1"/>
  <c r="N41" i="1"/>
  <c r="N54" i="1"/>
  <c r="L54" i="1"/>
  <c r="F55" i="1"/>
  <c r="D55" i="1"/>
  <c r="F48" i="1"/>
  <c r="D48" i="1"/>
  <c r="L6" i="1"/>
  <c r="N6" i="1"/>
  <c r="K34" i="1"/>
  <c r="O40" i="1"/>
  <c r="P12" i="1"/>
  <c r="R12" i="1"/>
  <c r="R56" i="1"/>
  <c r="P56" i="1"/>
  <c r="D47" i="1"/>
  <c r="F47" i="1"/>
  <c r="N40" i="1"/>
  <c r="L40" i="1"/>
  <c r="O55" i="1"/>
  <c r="P27" i="1"/>
  <c r="R27" i="1"/>
  <c r="O41" i="1"/>
  <c r="R13" i="1"/>
  <c r="P13" i="1"/>
  <c r="L43" i="1"/>
  <c r="N43" i="1"/>
  <c r="P36" i="1"/>
  <c r="R36" i="1"/>
  <c r="N55" i="1"/>
  <c r="L55" i="1"/>
  <c r="F34" i="1"/>
  <c r="D34" i="1"/>
  <c r="N8" i="1"/>
  <c r="K36" i="1"/>
  <c r="L8" i="1"/>
  <c r="K33" i="1"/>
  <c r="L5" i="1"/>
  <c r="N5" i="1"/>
  <c r="O43" i="1"/>
  <c r="R15" i="1"/>
  <c r="P15" i="1"/>
  <c r="F36" i="1"/>
  <c r="D36" i="1"/>
  <c r="P34" i="1"/>
  <c r="R34" i="1"/>
  <c r="F41" i="1"/>
  <c r="D41" i="1"/>
  <c r="R26" i="1"/>
  <c r="O54" i="1"/>
  <c r="P26" i="1"/>
  <c r="N35" i="1"/>
  <c r="L35" i="1"/>
  <c r="P29" i="1"/>
  <c r="O57" i="1"/>
  <c r="R29" i="1"/>
  <c r="L48" i="1"/>
  <c r="N48" i="1"/>
  <c r="F54" i="1" l="1"/>
  <c r="D54" i="1"/>
  <c r="N50" i="1"/>
  <c r="L50" i="1"/>
  <c r="P50" i="1"/>
  <c r="R50" i="1"/>
  <c r="F57" i="1"/>
  <c r="D57" i="1"/>
  <c r="R47" i="1"/>
  <c r="P47" i="1"/>
  <c r="L47" i="1"/>
  <c r="N47" i="1"/>
  <c r="R48" i="1"/>
  <c r="P48" i="1"/>
  <c r="R54" i="1"/>
  <c r="P54" i="1"/>
  <c r="P43" i="1"/>
  <c r="R43" i="1"/>
  <c r="P41" i="1"/>
  <c r="R41" i="1"/>
  <c r="R57" i="1"/>
  <c r="P57" i="1"/>
  <c r="L34" i="1"/>
  <c r="N34" i="1"/>
  <c r="P55" i="1"/>
  <c r="R55" i="1"/>
  <c r="N33" i="1"/>
  <c r="L33" i="1"/>
  <c r="L36" i="1"/>
  <c r="N36" i="1"/>
  <c r="R40" i="1"/>
  <c r="P40" i="1"/>
</calcChain>
</file>

<file path=xl/sharedStrings.xml><?xml version="1.0" encoding="utf-8"?>
<sst xmlns="http://schemas.openxmlformats.org/spreadsheetml/2006/main" count="314" uniqueCount="48">
  <si>
    <t>Fixture</t>
  </si>
  <si>
    <t>Delivered</t>
  </si>
  <si>
    <t>Lumen</t>
  </si>
  <si>
    <t>Efficacy</t>
  </si>
  <si>
    <t>Code</t>
  </si>
  <si>
    <t>mA</t>
  </si>
  <si>
    <t>Lumens</t>
  </si>
  <si>
    <t>Multiplier</t>
  </si>
  <si>
    <t>Wattage</t>
  </si>
  <si>
    <t>lm/W</t>
  </si>
  <si>
    <t>SO</t>
  </si>
  <si>
    <t>MO</t>
  </si>
  <si>
    <t>HO</t>
  </si>
  <si>
    <t>VHO</t>
  </si>
  <si>
    <t>20° Flood - 2700K, &gt;80CRI</t>
  </si>
  <si>
    <t>20° Flood - 3000K, &gt;80CRI</t>
  </si>
  <si>
    <t>20° Flood - 3500K, &gt;80CRI</t>
  </si>
  <si>
    <t>20° Flood - 4000K, &gt;80CRI</t>
  </si>
  <si>
    <t>30° Flood - 2700K, &gt;80CRI</t>
  </si>
  <si>
    <t>30° Flood - 3000K, &gt;80CRI</t>
  </si>
  <si>
    <t>30° Flood - 3500K, &gt;80CRI</t>
  </si>
  <si>
    <t>30° Flood - 4000K, &gt;80CRI</t>
  </si>
  <si>
    <t>40° Flood - 2700K, &gt;80CRI</t>
  </si>
  <si>
    <t>40° Flood - 3000K, &gt;80CRI</t>
  </si>
  <si>
    <t>40° Flood - 3500K, &gt;80CRI</t>
  </si>
  <si>
    <t>40° Flood - 4000K, &gt;80CRI</t>
  </si>
  <si>
    <t>60° Flood - 2700K, &gt;80CRI</t>
  </si>
  <si>
    <t>60° Flood - 3000K, &gt;80CRI</t>
  </si>
  <si>
    <t>60° Flood - 3500K, &gt;80CRI</t>
  </si>
  <si>
    <t>60° Flood - 4000K, &gt;80CRI</t>
  </si>
  <si>
    <t>20° Flood - 2700K, &gt;90CRI</t>
  </si>
  <si>
    <t>20° Flood - 3000K, &gt;90CRI</t>
  </si>
  <si>
    <t>20° Flood - 3500K, &gt;90CRI</t>
  </si>
  <si>
    <t>20° Flood - 4000K, &gt;90CRI</t>
  </si>
  <si>
    <t>30° Flood - 2700K, &gt;90CRI</t>
  </si>
  <si>
    <t>30° Flood - 3000K, &gt;90CRI</t>
  </si>
  <si>
    <t>30° Flood - 3500K, &gt;90CRI</t>
  </si>
  <si>
    <t>30° Flood - 4000K, &gt;90CRI</t>
  </si>
  <si>
    <t>40° Flood - 2700K, &gt;90CRI</t>
  </si>
  <si>
    <t>40° Flood - 3000K, &gt;90CRI</t>
  </si>
  <si>
    <t>40° Flood - 3500K, &gt;90CRI</t>
  </si>
  <si>
    <t>40° Flood - 4000K, &gt;90CRI</t>
  </si>
  <si>
    <t>60° Flood - 2700K, &gt;90CRI</t>
  </si>
  <si>
    <t>60° Flood - 3000K, &gt;90CRI</t>
  </si>
  <si>
    <t>60° Flood - 3500K, &gt;90CRI</t>
  </si>
  <si>
    <t>60° Flood - 4000K, &gt;90CRI</t>
  </si>
  <si>
    <t>Tested and published IES Files</t>
  </si>
  <si>
    <t>Stela - Cylindrical LED Luminaire with a Solid Wood Shroud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</si>
</sst>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8">
    <xf numFmtId="0" fontId="0" fillId="0" borderId="0" xfId="0"/>
    <xf numFmtId="0" fontId="2" fillId="0" borderId="0" xfId="0" applyFont="1" applyFill="1" applyProtection="1">
      <protection hidden="1"/>
    </xf>
    <xf numFmtId="0" fontId="0" fillId="0" borderId="0" xfId="0" applyFill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3" xfId="0" applyFont="1" applyFill="1" applyBorder="1" applyProtection="1">
      <protection hidden="1"/>
    </xf>
    <xf numFmtId="0" fontId="2" fillId="0" borderId="3" xfId="0" applyFont="1" applyFill="1" applyBorder="1" applyAlignment="1" applyProtection="1">
      <alignment horizontal="right"/>
      <protection hidden="1"/>
    </xf>
    <xf numFmtId="0" fontId="2" fillId="0" borderId="4" xfId="0" applyFont="1" applyFill="1" applyBorder="1" applyProtection="1">
      <protection hidden="1"/>
    </xf>
    <xf numFmtId="0" fontId="2" fillId="0" borderId="5" xfId="0" applyFont="1" applyFill="1" applyBorder="1" applyProtection="1">
      <protection hidden="1"/>
    </xf>
    <xf numFmtId="0" fontId="0" fillId="0" borderId="2" xfId="0" applyFill="1" applyBorder="1" applyProtection="1">
      <protection hidden="1"/>
    </xf>
    <xf numFmtId="1" fontId="0" fillId="0" borderId="0" xfId="0" applyNumberFormat="1" applyFill="1" applyProtection="1">
      <protection hidden="1"/>
    </xf>
    <xf numFmtId="2" fontId="0" fillId="0" borderId="0" xfId="0" applyNumberFormat="1" applyFill="1" applyProtection="1">
      <protection hidden="1"/>
    </xf>
    <xf numFmtId="164" fontId="0" fillId="0" borderId="0" xfId="0" applyNumberFormat="1" applyFill="1" applyProtection="1">
      <protection hidden="1"/>
    </xf>
    <xf numFmtId="2" fontId="0" fillId="0" borderId="2" xfId="0" applyNumberFormat="1" applyFill="1" applyBorder="1" applyProtection="1">
      <protection hidden="1"/>
    </xf>
    <xf numFmtId="0" fontId="0" fillId="0" borderId="6" xfId="0" applyFill="1" applyBorder="1" applyProtection="1">
      <protection hidden="1"/>
    </xf>
    <xf numFmtId="0" fontId="0" fillId="0" borderId="7" xfId="0" applyFill="1" applyBorder="1" applyProtection="1">
      <protection hidden="1"/>
    </xf>
    <xf numFmtId="1" fontId="0" fillId="0" borderId="6" xfId="0" applyNumberFormat="1" applyFill="1" applyBorder="1" applyProtection="1">
      <protection hidden="1"/>
    </xf>
    <xf numFmtId="2" fontId="0" fillId="0" borderId="6" xfId="0" applyNumberFormat="1" applyFill="1" applyBorder="1" applyProtection="1">
      <protection hidden="1"/>
    </xf>
    <xf numFmtId="164" fontId="0" fillId="0" borderId="6" xfId="0" applyNumberFormat="1" applyFill="1" applyBorder="1" applyProtection="1">
      <protection hidden="1"/>
    </xf>
    <xf numFmtId="2" fontId="0" fillId="0" borderId="7" xfId="0" applyNumberFormat="1" applyFill="1" applyBorder="1" applyProtection="1">
      <protection hidden="1"/>
    </xf>
    <xf numFmtId="0" fontId="0" fillId="0" borderId="1" xfId="0" applyFill="1" applyBorder="1" applyProtection="1">
      <protection hidden="1"/>
    </xf>
    <xf numFmtId="0" fontId="2" fillId="0" borderId="5" xfId="0" applyFont="1" applyFill="1" applyBorder="1" applyAlignment="1" applyProtection="1">
      <alignment horizontal="right"/>
      <protection hidden="1"/>
    </xf>
    <xf numFmtId="0" fontId="3" fillId="3" borderId="0" xfId="1" applyFont="1" applyFill="1" applyProtection="1">
      <protection hidden="1"/>
    </xf>
    <xf numFmtId="0" fontId="0" fillId="0" borderId="0" xfId="0" applyFill="1" applyAlignment="1" applyProtection="1">
      <protection hidden="1"/>
    </xf>
    <xf numFmtId="0" fontId="0" fillId="3" borderId="0" xfId="0" applyFill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alignment horizontal="center"/>
      <protection hidden="1"/>
    </xf>
    <xf numFmtId="0" fontId="4" fillId="4" borderId="0" xfId="0" applyFont="1" applyFill="1" applyAlignment="1" applyProtection="1">
      <alignment horizontal="center"/>
      <protection hidden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7963-60D4-421B-BCF0-6B3C7419CADC}">
  <dimension ref="A1:Y59"/>
  <sheetViews>
    <sheetView showGridLines="0" tabSelected="1" workbookViewId="0">
      <selection activeCell="U16" sqref="U16"/>
    </sheetView>
  </sheetViews>
  <sheetFormatPr defaultRowHeight="15" x14ac:dyDescent="0.25"/>
  <cols>
    <col min="1" max="1" width="9.140625" style="2"/>
    <col min="2" max="2" width="6" style="2" customWidth="1"/>
    <col min="3" max="3" width="10" style="2" customWidth="1"/>
    <col min="4" max="4" width="10" style="2" bestFit="1" customWidth="1"/>
    <col min="5" max="7" width="10" style="2" customWidth="1"/>
    <col min="8" max="8" width="10" style="2" bestFit="1" customWidth="1"/>
    <col min="9" max="11" width="10" style="2" customWidth="1"/>
    <col min="12" max="12" width="10" style="2" bestFit="1" customWidth="1"/>
    <col min="13" max="15" width="10" style="2" customWidth="1"/>
    <col min="16" max="16" width="10" style="2" bestFit="1" customWidth="1"/>
    <col min="17" max="18" width="10" style="2" customWidth="1"/>
    <col min="19" max="19" width="9.140625" style="2"/>
    <col min="20" max="20" width="9.140625" style="2" hidden="1" customWidth="1"/>
    <col min="21" max="16384" width="9.140625" style="2"/>
  </cols>
  <sheetData>
    <row r="1" spans="1:20" ht="23.25" x14ac:dyDescent="0.35">
      <c r="A1" s="27" t="s">
        <v>47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20" x14ac:dyDescent="0.25">
      <c r="A2" s="1"/>
      <c r="B2" s="1"/>
      <c r="C2" s="24" t="s">
        <v>14</v>
      </c>
      <c r="D2" s="25"/>
      <c r="E2" s="25"/>
      <c r="F2" s="26"/>
      <c r="G2" s="25" t="s">
        <v>15</v>
      </c>
      <c r="H2" s="25"/>
      <c r="I2" s="25"/>
      <c r="J2" s="26"/>
      <c r="K2" s="25" t="s">
        <v>16</v>
      </c>
      <c r="L2" s="25"/>
      <c r="M2" s="25"/>
      <c r="N2" s="26"/>
      <c r="O2" s="25" t="s">
        <v>17</v>
      </c>
      <c r="P2" s="25"/>
      <c r="Q2" s="25"/>
      <c r="R2" s="26"/>
    </row>
    <row r="3" spans="1:20" x14ac:dyDescent="0.25">
      <c r="A3" s="1" t="s">
        <v>0</v>
      </c>
      <c r="B3" s="3"/>
      <c r="C3" s="1" t="s">
        <v>1</v>
      </c>
      <c r="D3" s="1" t="s">
        <v>2</v>
      </c>
      <c r="E3" s="1"/>
      <c r="F3" s="3" t="s">
        <v>3</v>
      </c>
      <c r="G3" s="1" t="s">
        <v>1</v>
      </c>
      <c r="H3" s="1" t="s">
        <v>2</v>
      </c>
      <c r="I3" s="1"/>
      <c r="J3" s="3" t="s">
        <v>3</v>
      </c>
      <c r="K3" s="1" t="s">
        <v>1</v>
      </c>
      <c r="L3" s="1" t="s">
        <v>2</v>
      </c>
      <c r="M3" s="1"/>
      <c r="N3" s="3" t="s">
        <v>3</v>
      </c>
      <c r="O3" s="1" t="s">
        <v>1</v>
      </c>
      <c r="P3" s="1" t="s">
        <v>2</v>
      </c>
      <c r="Q3" s="1"/>
      <c r="R3" s="3" t="s">
        <v>3</v>
      </c>
    </row>
    <row r="4" spans="1:20" x14ac:dyDescent="0.25">
      <c r="A4" s="4" t="s">
        <v>4</v>
      </c>
      <c r="B4" s="5" t="s">
        <v>5</v>
      </c>
      <c r="C4" s="6" t="s">
        <v>6</v>
      </c>
      <c r="D4" s="4" t="s">
        <v>7</v>
      </c>
      <c r="E4" s="4" t="s">
        <v>8</v>
      </c>
      <c r="F4" s="4" t="s">
        <v>9</v>
      </c>
      <c r="G4" s="6" t="s">
        <v>6</v>
      </c>
      <c r="H4" s="4" t="s">
        <v>7</v>
      </c>
      <c r="I4" s="4" t="s">
        <v>8</v>
      </c>
      <c r="J4" s="4" t="s">
        <v>9</v>
      </c>
      <c r="K4" s="6" t="s">
        <v>6</v>
      </c>
      <c r="L4" s="4" t="s">
        <v>7</v>
      </c>
      <c r="M4" s="4" t="s">
        <v>8</v>
      </c>
      <c r="N4" s="4" t="s">
        <v>9</v>
      </c>
      <c r="O4" s="6" t="s">
        <v>6</v>
      </c>
      <c r="P4" s="4" t="s">
        <v>7</v>
      </c>
      <c r="Q4" s="4" t="s">
        <v>8</v>
      </c>
      <c r="R4" s="7" t="s">
        <v>9</v>
      </c>
    </row>
    <row r="5" spans="1:20" x14ac:dyDescent="0.25">
      <c r="A5" s="2" t="s">
        <v>10</v>
      </c>
      <c r="B5" s="8">
        <v>225</v>
      </c>
      <c r="C5" s="9">
        <f>C7*(B5/B7)</f>
        <v>974.85439647021735</v>
      </c>
      <c r="D5" s="10">
        <f>C5/G7</f>
        <v>0.35999054522533874</v>
      </c>
      <c r="E5" s="11">
        <v>8.52</v>
      </c>
      <c r="F5" s="12">
        <f>C5/E5</f>
        <v>114.4195301021382</v>
      </c>
      <c r="G5" s="9">
        <f>G7*(B5/B7)</f>
        <v>1015.5</v>
      </c>
      <c r="H5" s="10">
        <f>G5/G7</f>
        <v>0.375</v>
      </c>
      <c r="I5" s="11">
        <v>8.52</v>
      </c>
      <c r="J5" s="12">
        <f>G5/I5</f>
        <v>119.19014084507043</v>
      </c>
      <c r="K5" s="9">
        <f>K7*(B5/B7)</f>
        <v>1034.0625590923416</v>
      </c>
      <c r="L5" s="10">
        <f>K5/G7</f>
        <v>0.38185471162937284</v>
      </c>
      <c r="M5" s="11">
        <v>8.52</v>
      </c>
      <c r="N5" s="12">
        <f>K5/M5</f>
        <v>121.36884496388987</v>
      </c>
      <c r="O5" s="9">
        <f>O7*(B5/B7)</f>
        <v>1042.3837062716671</v>
      </c>
      <c r="P5" s="10">
        <f>O5/G7</f>
        <v>0.38492751339426406</v>
      </c>
      <c r="Q5" s="11">
        <v>8.52</v>
      </c>
      <c r="R5" s="12">
        <f>O5/Q5</f>
        <v>122.34550543094684</v>
      </c>
      <c r="T5" s="2">
        <v>3173</v>
      </c>
    </row>
    <row r="6" spans="1:20" x14ac:dyDescent="0.25">
      <c r="A6" s="2" t="s">
        <v>11</v>
      </c>
      <c r="B6" s="8">
        <v>450</v>
      </c>
      <c r="C6" s="9">
        <f>C7*(B6/B7)</f>
        <v>1949.7087929404347</v>
      </c>
      <c r="D6" s="10">
        <f>C6/G7</f>
        <v>0.71998109045067749</v>
      </c>
      <c r="E6" s="11">
        <v>17.04</v>
      </c>
      <c r="F6" s="12">
        <f>C6/E6</f>
        <v>114.4195301021382</v>
      </c>
      <c r="G6" s="9">
        <f>G7*(B6/B7)</f>
        <v>2031</v>
      </c>
      <c r="H6" s="10">
        <f>G6/G7</f>
        <v>0.75</v>
      </c>
      <c r="I6" s="11">
        <v>17.04</v>
      </c>
      <c r="J6" s="12">
        <f>G6/I6</f>
        <v>119.19014084507043</v>
      </c>
      <c r="K6" s="9">
        <f>K7*(B6/B7)</f>
        <v>2068.1251181846833</v>
      </c>
      <c r="L6" s="10">
        <f>K6/G7</f>
        <v>0.76370942325874569</v>
      </c>
      <c r="M6" s="11">
        <v>17.04</v>
      </c>
      <c r="N6" s="12">
        <f>K6/M6</f>
        <v>121.36884496388987</v>
      </c>
      <c r="O6" s="9">
        <f>O7*(B6/B7)</f>
        <v>2084.7674125433341</v>
      </c>
      <c r="P6" s="10">
        <f>O6/G7</f>
        <v>0.76985502678852813</v>
      </c>
      <c r="Q6" s="11">
        <v>17.04</v>
      </c>
      <c r="R6" s="12">
        <f>O6/Q6</f>
        <v>122.34550543094684</v>
      </c>
      <c r="T6" s="2">
        <f>G7/T5</f>
        <v>0.8534509927513394</v>
      </c>
    </row>
    <row r="7" spans="1:20" x14ac:dyDescent="0.25">
      <c r="A7" s="2" t="s">
        <v>12</v>
      </c>
      <c r="B7" s="8">
        <v>600</v>
      </c>
      <c r="C7" s="9">
        <f>3046*T6</f>
        <v>2599.6117239205796</v>
      </c>
      <c r="D7" s="10">
        <f>C7/G7</f>
        <v>0.95997478726757002</v>
      </c>
      <c r="E7" s="11">
        <v>24.1</v>
      </c>
      <c r="F7" s="12">
        <f>C7/E7</f>
        <v>107.86770638674604</v>
      </c>
      <c r="G7" s="21">
        <v>2708</v>
      </c>
      <c r="H7" s="10">
        <v>1</v>
      </c>
      <c r="I7" s="11">
        <v>24.1</v>
      </c>
      <c r="J7" s="12">
        <f>G7/I7</f>
        <v>112.36514522821577</v>
      </c>
      <c r="K7" s="9">
        <f>3231*T6</f>
        <v>2757.5001575795777</v>
      </c>
      <c r="L7" s="10">
        <f>K7/G7</f>
        <v>1.0182792310116608</v>
      </c>
      <c r="M7" s="11">
        <v>24.1</v>
      </c>
      <c r="N7" s="12">
        <f>K7/M7</f>
        <v>114.41909367550114</v>
      </c>
      <c r="O7" s="9">
        <f>3257*T6</f>
        <v>2779.6898833911123</v>
      </c>
      <c r="P7" s="10">
        <f>O7/G7</f>
        <v>1.0264733690513708</v>
      </c>
      <c r="Q7" s="11">
        <v>24.1</v>
      </c>
      <c r="R7" s="12">
        <f>O7/Q7</f>
        <v>115.3398291863532</v>
      </c>
    </row>
    <row r="8" spans="1:20" ht="15.75" thickBot="1" x14ac:dyDescent="0.3">
      <c r="A8" s="13" t="s">
        <v>13</v>
      </c>
      <c r="B8" s="14">
        <v>750</v>
      </c>
      <c r="C8" s="15">
        <f>C7*(B8/B7)</f>
        <v>3249.5146549007245</v>
      </c>
      <c r="D8" s="16">
        <f>C8/G7</f>
        <v>1.1999684840844624</v>
      </c>
      <c r="E8" s="17">
        <v>30</v>
      </c>
      <c r="F8" s="18">
        <f>C8/E8</f>
        <v>108.31715516335748</v>
      </c>
      <c r="G8" s="15">
        <f>G7*(B8/B7)</f>
        <v>3385</v>
      </c>
      <c r="H8" s="16">
        <f>G8/G7</f>
        <v>1.25</v>
      </c>
      <c r="I8" s="17">
        <v>30</v>
      </c>
      <c r="J8" s="18">
        <f>G8/I8</f>
        <v>112.83333333333333</v>
      </c>
      <c r="K8" s="15">
        <f>K7*(B8/B7)</f>
        <v>3446.8751969744721</v>
      </c>
      <c r="L8" s="16">
        <f>K8/G8</f>
        <v>1.0182792310116608</v>
      </c>
      <c r="M8" s="17">
        <v>30</v>
      </c>
      <c r="N8" s="18">
        <f>K8/M8</f>
        <v>114.89583989914907</v>
      </c>
      <c r="O8" s="15">
        <f>O7*(B8/B7)</f>
        <v>3474.6123542388905</v>
      </c>
      <c r="P8" s="16">
        <f>O8/G7</f>
        <v>1.2830917113142135</v>
      </c>
      <c r="Q8" s="17">
        <v>30</v>
      </c>
      <c r="R8" s="18">
        <f>O8/Q8</f>
        <v>115.82041180796301</v>
      </c>
      <c r="S8" s="19"/>
    </row>
    <row r="9" spans="1:20" ht="15.75" thickTop="1" x14ac:dyDescent="0.25">
      <c r="A9" s="1"/>
      <c r="B9" s="1"/>
      <c r="C9" s="24" t="s">
        <v>18</v>
      </c>
      <c r="D9" s="25"/>
      <c r="E9" s="25"/>
      <c r="F9" s="26"/>
      <c r="G9" s="25" t="s">
        <v>19</v>
      </c>
      <c r="H9" s="25"/>
      <c r="I9" s="25"/>
      <c r="J9" s="26"/>
      <c r="K9" s="25" t="s">
        <v>20</v>
      </c>
      <c r="L9" s="25"/>
      <c r="M9" s="25"/>
      <c r="N9" s="26"/>
      <c r="O9" s="25" t="s">
        <v>21</v>
      </c>
      <c r="P9" s="25"/>
      <c r="Q9" s="25"/>
      <c r="R9" s="26"/>
    </row>
    <row r="10" spans="1:20" x14ac:dyDescent="0.25">
      <c r="A10" s="1" t="s">
        <v>0</v>
      </c>
      <c r="B10" s="3"/>
      <c r="C10" s="1" t="s">
        <v>1</v>
      </c>
      <c r="D10" s="1" t="s">
        <v>2</v>
      </c>
      <c r="E10" s="1"/>
      <c r="F10" s="3" t="s">
        <v>3</v>
      </c>
      <c r="G10" s="1" t="s">
        <v>1</v>
      </c>
      <c r="H10" s="1" t="s">
        <v>2</v>
      </c>
      <c r="I10" s="1"/>
      <c r="J10" s="3" t="s">
        <v>3</v>
      </c>
      <c r="K10" s="1" t="s">
        <v>1</v>
      </c>
      <c r="L10" s="1" t="s">
        <v>2</v>
      </c>
      <c r="M10" s="1"/>
      <c r="N10" s="3" t="s">
        <v>3</v>
      </c>
      <c r="O10" s="1" t="s">
        <v>1</v>
      </c>
      <c r="P10" s="1" t="s">
        <v>2</v>
      </c>
      <c r="Q10" s="1"/>
      <c r="R10" s="3" t="s">
        <v>3</v>
      </c>
    </row>
    <row r="11" spans="1:20" x14ac:dyDescent="0.25">
      <c r="A11" s="4" t="s">
        <v>4</v>
      </c>
      <c r="B11" s="20" t="s">
        <v>5</v>
      </c>
      <c r="C11" s="6" t="s">
        <v>6</v>
      </c>
      <c r="D11" s="4" t="s">
        <v>7</v>
      </c>
      <c r="E11" s="4" t="s">
        <v>8</v>
      </c>
      <c r="F11" s="7" t="s">
        <v>9</v>
      </c>
      <c r="G11" s="4" t="s">
        <v>6</v>
      </c>
      <c r="H11" s="4" t="s">
        <v>7</v>
      </c>
      <c r="I11" s="4" t="s">
        <v>8</v>
      </c>
      <c r="J11" s="7" t="s">
        <v>9</v>
      </c>
      <c r="K11" s="4" t="s">
        <v>6</v>
      </c>
      <c r="L11" s="4" t="s">
        <v>7</v>
      </c>
      <c r="M11" s="4" t="s">
        <v>8</v>
      </c>
      <c r="N11" s="7" t="s">
        <v>9</v>
      </c>
      <c r="O11" s="4" t="s">
        <v>6</v>
      </c>
      <c r="P11" s="4" t="s">
        <v>7</v>
      </c>
      <c r="Q11" s="4" t="s">
        <v>8</v>
      </c>
      <c r="R11" s="7" t="s">
        <v>9</v>
      </c>
    </row>
    <row r="12" spans="1:20" x14ac:dyDescent="0.25">
      <c r="A12" s="2" t="s">
        <v>10</v>
      </c>
      <c r="B12" s="8">
        <v>225</v>
      </c>
      <c r="C12" s="9">
        <f>C14*(B12/B14)</f>
        <v>989.97399936968168</v>
      </c>
      <c r="D12" s="10">
        <f>C12/G14</f>
        <v>0.3599905452253388</v>
      </c>
      <c r="E12" s="11">
        <v>8.52</v>
      </c>
      <c r="F12" s="12">
        <f>C12/E12</f>
        <v>116.19413138141805</v>
      </c>
      <c r="G12" s="9">
        <f>G14*(B12/B14)</f>
        <v>1031.25</v>
      </c>
      <c r="H12" s="10">
        <f>G12/G14</f>
        <v>0.375</v>
      </c>
      <c r="I12" s="11">
        <v>8.52</v>
      </c>
      <c r="J12" s="12">
        <f>G12/I12</f>
        <v>121.03873239436621</v>
      </c>
      <c r="K12" s="9">
        <f>K14*(B12/B14)</f>
        <v>1050.1004569807751</v>
      </c>
      <c r="L12" s="10">
        <f>K12/G14</f>
        <v>0.38185471162937279</v>
      </c>
      <c r="M12" s="11">
        <v>8.52</v>
      </c>
      <c r="N12" s="12">
        <f>K12/M12</f>
        <v>123.25122734516141</v>
      </c>
      <c r="O12" s="9">
        <f>O14*(B12/B14)</f>
        <v>1058.5506618342263</v>
      </c>
      <c r="P12" s="10">
        <f>O12/G14</f>
        <v>0.38492751339426412</v>
      </c>
      <c r="Q12" s="11">
        <v>8.52</v>
      </c>
      <c r="R12" s="12">
        <f>O12/Q12</f>
        <v>124.24303542655238</v>
      </c>
    </row>
    <row r="13" spans="1:20" x14ac:dyDescent="0.25">
      <c r="A13" s="2" t="s">
        <v>11</v>
      </c>
      <c r="B13" s="8">
        <v>450</v>
      </c>
      <c r="C13" s="9">
        <f>C14*(B13/B14)</f>
        <v>1979.9479987393634</v>
      </c>
      <c r="D13" s="10">
        <f>C13/G14</f>
        <v>0.7199810904506776</v>
      </c>
      <c r="E13" s="11">
        <v>17.04</v>
      </c>
      <c r="F13" s="12">
        <f>C13/E13</f>
        <v>116.19413138141805</v>
      </c>
      <c r="G13" s="9">
        <f>G14*(B13/B14)</f>
        <v>2062.5</v>
      </c>
      <c r="H13" s="10">
        <f>G13/G14</f>
        <v>0.75</v>
      </c>
      <c r="I13" s="11">
        <v>17.04</v>
      </c>
      <c r="J13" s="12">
        <f>G13/I13</f>
        <v>121.03873239436621</v>
      </c>
      <c r="K13" s="9">
        <f>K14*(B13/B14)</f>
        <v>2100.2009139615502</v>
      </c>
      <c r="L13" s="10">
        <f>K13/G14</f>
        <v>0.76370942325874558</v>
      </c>
      <c r="M13" s="11">
        <v>17.04</v>
      </c>
      <c r="N13" s="12">
        <f>K13/M13</f>
        <v>123.25122734516141</v>
      </c>
      <c r="O13" s="9">
        <f>O14*(B13/B14)</f>
        <v>2117.1013236684526</v>
      </c>
      <c r="P13" s="10">
        <f>O13/G14</f>
        <v>0.76985502678852824</v>
      </c>
      <c r="Q13" s="11">
        <v>17.04</v>
      </c>
      <c r="R13" s="12">
        <f>O13/Q13</f>
        <v>124.24303542655238</v>
      </c>
      <c r="T13" s="2">
        <f>G14/T5</f>
        <v>0.86668767727702489</v>
      </c>
    </row>
    <row r="14" spans="1:20" x14ac:dyDescent="0.25">
      <c r="A14" s="2" t="s">
        <v>12</v>
      </c>
      <c r="B14" s="8">
        <v>600</v>
      </c>
      <c r="C14" s="9">
        <f>3046*T13</f>
        <v>2639.9306649858177</v>
      </c>
      <c r="D14" s="10">
        <f>C14/G14</f>
        <v>0.95997478726757002</v>
      </c>
      <c r="E14" s="11">
        <v>24.1</v>
      </c>
      <c r="F14" s="12">
        <f>C14/E14</f>
        <v>109.54069149318745</v>
      </c>
      <c r="G14" s="21">
        <v>2750</v>
      </c>
      <c r="H14" s="10">
        <v>1</v>
      </c>
      <c r="I14" s="11">
        <v>24.1</v>
      </c>
      <c r="J14" s="12">
        <f>G14/I14</f>
        <v>114.10788381742738</v>
      </c>
      <c r="K14" s="9">
        <f>3231*T13</f>
        <v>2800.2678852820673</v>
      </c>
      <c r="L14" s="10">
        <f>K14/G14</f>
        <v>1.0182792310116608</v>
      </c>
      <c r="M14" s="11">
        <v>24.1</v>
      </c>
      <c r="N14" s="12">
        <f>K14/M14</f>
        <v>116.19368818597789</v>
      </c>
      <c r="O14" s="9">
        <f>3257*T13</f>
        <v>2822.8017648912701</v>
      </c>
      <c r="P14" s="10">
        <f>O14/G14</f>
        <v>1.026473369051371</v>
      </c>
      <c r="Q14" s="11">
        <v>24.1</v>
      </c>
      <c r="R14" s="12">
        <f>O14/Q14</f>
        <v>117.12870393739709</v>
      </c>
    </row>
    <row r="15" spans="1:20" ht="15.75" thickBot="1" x14ac:dyDescent="0.3">
      <c r="A15" s="13" t="s">
        <v>13</v>
      </c>
      <c r="B15" s="14">
        <v>750</v>
      </c>
      <c r="C15" s="15">
        <f>C14*(B15/B14)</f>
        <v>3299.913331232272</v>
      </c>
      <c r="D15" s="16">
        <f>C15/G14</f>
        <v>1.1999684840844624</v>
      </c>
      <c r="E15" s="17">
        <v>30</v>
      </c>
      <c r="F15" s="18">
        <f>C15/E15</f>
        <v>109.99711104107573</v>
      </c>
      <c r="G15" s="15">
        <f>G14*(B15/B14)</f>
        <v>3437.5</v>
      </c>
      <c r="H15" s="16">
        <f>G15/G14</f>
        <v>1.25</v>
      </c>
      <c r="I15" s="17">
        <v>30</v>
      </c>
      <c r="J15" s="18">
        <f>G15/I15</f>
        <v>114.58333333333333</v>
      </c>
      <c r="K15" s="15">
        <f>K14*(B15/B14)</f>
        <v>3500.3348566025843</v>
      </c>
      <c r="L15" s="16">
        <f>K15/G15</f>
        <v>1.0182792310116608</v>
      </c>
      <c r="M15" s="17">
        <v>30</v>
      </c>
      <c r="N15" s="18">
        <f>K15/M15</f>
        <v>116.67782855341947</v>
      </c>
      <c r="O15" s="15">
        <f>O14*(B15/B14)</f>
        <v>3528.5022061140876</v>
      </c>
      <c r="P15" s="16">
        <f>O15/G14</f>
        <v>1.2830917113142137</v>
      </c>
      <c r="Q15" s="17">
        <v>30</v>
      </c>
      <c r="R15" s="18">
        <f>O15/Q15</f>
        <v>117.61674020380292</v>
      </c>
    </row>
    <row r="16" spans="1:20" ht="15.75" thickTop="1" x14ac:dyDescent="0.25">
      <c r="A16" s="1"/>
      <c r="B16" s="1"/>
      <c r="C16" s="24" t="s">
        <v>22</v>
      </c>
      <c r="D16" s="25"/>
      <c r="E16" s="25"/>
      <c r="F16" s="26"/>
      <c r="G16" s="25" t="s">
        <v>23</v>
      </c>
      <c r="H16" s="25"/>
      <c r="I16" s="25"/>
      <c r="J16" s="26"/>
      <c r="K16" s="25" t="s">
        <v>24</v>
      </c>
      <c r="L16" s="25"/>
      <c r="M16" s="25"/>
      <c r="N16" s="26"/>
      <c r="O16" s="25" t="s">
        <v>25</v>
      </c>
      <c r="P16" s="25"/>
      <c r="Q16" s="25"/>
      <c r="R16" s="26"/>
    </row>
    <row r="17" spans="1:20" x14ac:dyDescent="0.25">
      <c r="A17" s="1" t="s">
        <v>0</v>
      </c>
      <c r="B17" s="3"/>
      <c r="C17" s="1" t="s">
        <v>1</v>
      </c>
      <c r="D17" s="1" t="s">
        <v>2</v>
      </c>
      <c r="E17" s="1"/>
      <c r="F17" s="3" t="s">
        <v>3</v>
      </c>
      <c r="G17" s="1" t="s">
        <v>1</v>
      </c>
      <c r="H17" s="1" t="s">
        <v>2</v>
      </c>
      <c r="I17" s="1"/>
      <c r="J17" s="3" t="s">
        <v>3</v>
      </c>
      <c r="K17" s="1" t="s">
        <v>1</v>
      </c>
      <c r="L17" s="1" t="s">
        <v>2</v>
      </c>
      <c r="M17" s="1"/>
      <c r="N17" s="3" t="s">
        <v>3</v>
      </c>
      <c r="O17" s="1" t="s">
        <v>1</v>
      </c>
      <c r="P17" s="1" t="s">
        <v>2</v>
      </c>
      <c r="Q17" s="1"/>
      <c r="R17" s="3" t="s">
        <v>3</v>
      </c>
    </row>
    <row r="18" spans="1:20" x14ac:dyDescent="0.25">
      <c r="A18" s="4" t="s">
        <v>4</v>
      </c>
      <c r="B18" s="20" t="s">
        <v>5</v>
      </c>
      <c r="C18" s="4" t="s">
        <v>6</v>
      </c>
      <c r="D18" s="4" t="s">
        <v>7</v>
      </c>
      <c r="E18" s="4" t="s">
        <v>8</v>
      </c>
      <c r="F18" s="7" t="s">
        <v>9</v>
      </c>
      <c r="G18" s="4" t="s">
        <v>6</v>
      </c>
      <c r="H18" s="4" t="s">
        <v>7</v>
      </c>
      <c r="I18" s="4" t="s">
        <v>8</v>
      </c>
      <c r="J18" s="7" t="s">
        <v>9</v>
      </c>
      <c r="K18" s="4" t="s">
        <v>6</v>
      </c>
      <c r="L18" s="4" t="s">
        <v>7</v>
      </c>
      <c r="M18" s="4" t="s">
        <v>8</v>
      </c>
      <c r="N18" s="7" t="s">
        <v>9</v>
      </c>
      <c r="O18" s="4" t="s">
        <v>6</v>
      </c>
      <c r="P18" s="4" t="s">
        <v>7</v>
      </c>
      <c r="Q18" s="4" t="s">
        <v>8</v>
      </c>
      <c r="R18" s="7" t="s">
        <v>9</v>
      </c>
    </row>
    <row r="19" spans="1:20" x14ac:dyDescent="0.25">
      <c r="A19" s="2" t="s">
        <v>10</v>
      </c>
      <c r="B19" s="8">
        <v>225</v>
      </c>
      <c r="C19" s="9">
        <f>C21*(B19/B21)</f>
        <v>955.41490702804936</v>
      </c>
      <c r="D19" s="10">
        <f>C19/G21</f>
        <v>0.35999054522533885</v>
      </c>
      <c r="E19" s="11">
        <v>8.52</v>
      </c>
      <c r="F19" s="12">
        <f>C19/E19</f>
        <v>112.13789988592129</v>
      </c>
      <c r="G19" s="9">
        <f>G21*(B19/B21)</f>
        <v>995.25</v>
      </c>
      <c r="H19" s="10">
        <f>G19/G21</f>
        <v>0.375</v>
      </c>
      <c r="I19" s="11">
        <v>8.52</v>
      </c>
      <c r="J19" s="12">
        <f>G19/I19</f>
        <v>116.81338028169014</v>
      </c>
      <c r="K19" s="9">
        <f>K21*(B19/B21)</f>
        <v>1013.4424046643555</v>
      </c>
      <c r="L19" s="10">
        <f>K19/G21</f>
        <v>0.38185471162937284</v>
      </c>
      <c r="M19" s="11">
        <v>8.52</v>
      </c>
      <c r="N19" s="12">
        <f>K19/M19</f>
        <v>118.94863904511216</v>
      </c>
      <c r="O19" s="9">
        <f>O21*(B19/B21)</f>
        <v>1021.597620548377</v>
      </c>
      <c r="P19" s="10">
        <f>O19/G21</f>
        <v>0.38492751339426412</v>
      </c>
      <c r="Q19" s="11">
        <v>8.52</v>
      </c>
      <c r="R19" s="12">
        <f>O19/Q19</f>
        <v>119.90582400802548</v>
      </c>
    </row>
    <row r="20" spans="1:20" x14ac:dyDescent="0.25">
      <c r="A20" s="2" t="s">
        <v>11</v>
      </c>
      <c r="B20" s="8">
        <v>450</v>
      </c>
      <c r="C20" s="9">
        <f>C21*(B20/B21)</f>
        <v>1910.8298140560987</v>
      </c>
      <c r="D20" s="10">
        <f>C20/G21</f>
        <v>0.71998109045067771</v>
      </c>
      <c r="E20" s="11">
        <v>17.04</v>
      </c>
      <c r="F20" s="12">
        <f>C20/E20</f>
        <v>112.13789988592129</v>
      </c>
      <c r="G20" s="9">
        <f>G21*(B20/B21)</f>
        <v>1990.5</v>
      </c>
      <c r="H20" s="10">
        <f>G20/G21</f>
        <v>0.75</v>
      </c>
      <c r="I20" s="11">
        <v>17.04</v>
      </c>
      <c r="J20" s="12">
        <f>G20/I20</f>
        <v>116.81338028169014</v>
      </c>
      <c r="K20" s="9">
        <f>K21*(B20/B21)</f>
        <v>2026.8848093287111</v>
      </c>
      <c r="L20" s="10">
        <f>K20/G21</f>
        <v>0.76370942325874569</v>
      </c>
      <c r="M20" s="11">
        <v>17.04</v>
      </c>
      <c r="N20" s="12">
        <f>K20/M20</f>
        <v>118.94863904511216</v>
      </c>
      <c r="O20" s="9">
        <f>O21*(B20/B21)</f>
        <v>2043.195241096754</v>
      </c>
      <c r="P20" s="10">
        <f>O20/G21</f>
        <v>0.76985502678852824</v>
      </c>
      <c r="Q20" s="11">
        <v>17.04</v>
      </c>
      <c r="R20" s="12">
        <f>O20/Q20</f>
        <v>119.90582400802548</v>
      </c>
      <c r="T20" s="2">
        <f>G21/T5</f>
        <v>0.83643239836117245</v>
      </c>
    </row>
    <row r="21" spans="1:20" x14ac:dyDescent="0.25">
      <c r="A21" s="2" t="s">
        <v>12</v>
      </c>
      <c r="B21" s="8">
        <v>600</v>
      </c>
      <c r="C21" s="9">
        <f>3046*T20</f>
        <v>2547.7730854081315</v>
      </c>
      <c r="D21" s="10">
        <f>C21/G21</f>
        <v>0.95997478726757024</v>
      </c>
      <c r="E21" s="11">
        <v>24.1</v>
      </c>
      <c r="F21" s="12">
        <f>C21/E21</f>
        <v>105.71672553560711</v>
      </c>
      <c r="G21" s="21">
        <v>2654</v>
      </c>
      <c r="H21" s="10">
        <v>1</v>
      </c>
      <c r="I21" s="11">
        <v>24.1</v>
      </c>
      <c r="J21" s="12">
        <f>G21/I21</f>
        <v>110.12448132780082</v>
      </c>
      <c r="K21" s="9">
        <f>3231*T20</f>
        <v>2702.5130791049482</v>
      </c>
      <c r="L21" s="10">
        <f>K21/G21</f>
        <v>1.0182792310116611</v>
      </c>
      <c r="M21" s="11">
        <v>24.1</v>
      </c>
      <c r="N21" s="12">
        <f>K21/M21</f>
        <v>112.13747216203105</v>
      </c>
      <c r="O21" s="9">
        <f>3257*T20</f>
        <v>2724.2603214623387</v>
      </c>
      <c r="P21" s="10">
        <f>O21/G21</f>
        <v>1.026473369051371</v>
      </c>
      <c r="Q21" s="11">
        <v>24.1</v>
      </c>
      <c r="R21" s="12">
        <f>O21/Q21</f>
        <v>113.03984736358251</v>
      </c>
    </row>
    <row r="22" spans="1:20" ht="15.75" thickBot="1" x14ac:dyDescent="0.3">
      <c r="A22" s="13" t="s">
        <v>13</v>
      </c>
      <c r="B22" s="14">
        <v>750</v>
      </c>
      <c r="C22" s="15">
        <f>C21*(B22/B21)</f>
        <v>3184.7163567601642</v>
      </c>
      <c r="D22" s="16">
        <f>C22/G21</f>
        <v>1.1999684840844629</v>
      </c>
      <c r="E22" s="17">
        <v>30</v>
      </c>
      <c r="F22" s="18">
        <f>C22/E22</f>
        <v>106.15721189200548</v>
      </c>
      <c r="G22" s="15">
        <f>G21*(B22/B21)</f>
        <v>3317.5</v>
      </c>
      <c r="H22" s="16">
        <f>G22/G21</f>
        <v>1.25</v>
      </c>
      <c r="I22" s="17">
        <v>30</v>
      </c>
      <c r="J22" s="18">
        <f>G22/I22</f>
        <v>110.58333333333333</v>
      </c>
      <c r="K22" s="15">
        <f>K21*(B22/B21)</f>
        <v>3378.1413488811854</v>
      </c>
      <c r="L22" s="16">
        <f>K22/G22</f>
        <v>1.0182792310116611</v>
      </c>
      <c r="M22" s="17">
        <v>30</v>
      </c>
      <c r="N22" s="18">
        <f>K22/M22</f>
        <v>112.60471162937284</v>
      </c>
      <c r="O22" s="15">
        <f>O21*(B22/B21)</f>
        <v>3405.3254018279231</v>
      </c>
      <c r="P22" s="16">
        <f>O22/G21</f>
        <v>1.2830917113142137</v>
      </c>
      <c r="Q22" s="17">
        <v>30</v>
      </c>
      <c r="R22" s="18">
        <f>O22/Q22</f>
        <v>113.51084672759744</v>
      </c>
    </row>
    <row r="23" spans="1:20" ht="15.75" thickTop="1" x14ac:dyDescent="0.25">
      <c r="A23" s="1"/>
      <c r="B23" s="1"/>
      <c r="C23" s="24" t="s">
        <v>26</v>
      </c>
      <c r="D23" s="25"/>
      <c r="E23" s="25"/>
      <c r="F23" s="26"/>
      <c r="G23" s="25" t="s">
        <v>27</v>
      </c>
      <c r="H23" s="25"/>
      <c r="I23" s="25"/>
      <c r="J23" s="26"/>
      <c r="K23" s="25" t="s">
        <v>28</v>
      </c>
      <c r="L23" s="25"/>
      <c r="M23" s="25"/>
      <c r="N23" s="26"/>
      <c r="O23" s="25" t="s">
        <v>29</v>
      </c>
      <c r="P23" s="25"/>
      <c r="Q23" s="25"/>
      <c r="R23" s="26"/>
    </row>
    <row r="24" spans="1:20" x14ac:dyDescent="0.25">
      <c r="A24" s="1" t="s">
        <v>0</v>
      </c>
      <c r="B24" s="3"/>
      <c r="C24" s="1" t="s">
        <v>1</v>
      </c>
      <c r="D24" s="1" t="s">
        <v>2</v>
      </c>
      <c r="E24" s="1"/>
      <c r="F24" s="3" t="s">
        <v>3</v>
      </c>
      <c r="G24" s="1" t="s">
        <v>1</v>
      </c>
      <c r="H24" s="1" t="s">
        <v>2</v>
      </c>
      <c r="I24" s="1"/>
      <c r="J24" s="3" t="s">
        <v>3</v>
      </c>
      <c r="K24" s="1" t="s">
        <v>1</v>
      </c>
      <c r="L24" s="1" t="s">
        <v>2</v>
      </c>
      <c r="M24" s="1"/>
      <c r="N24" s="3" t="s">
        <v>3</v>
      </c>
      <c r="O24" s="1" t="s">
        <v>1</v>
      </c>
      <c r="P24" s="1" t="s">
        <v>2</v>
      </c>
      <c r="Q24" s="1"/>
      <c r="R24" s="3" t="s">
        <v>3</v>
      </c>
    </row>
    <row r="25" spans="1:20" x14ac:dyDescent="0.25">
      <c r="A25" s="4" t="s">
        <v>4</v>
      </c>
      <c r="B25" s="20" t="s">
        <v>5</v>
      </c>
      <c r="C25" s="6" t="s">
        <v>6</v>
      </c>
      <c r="D25" s="4" t="s">
        <v>7</v>
      </c>
      <c r="E25" s="4" t="s">
        <v>8</v>
      </c>
      <c r="F25" s="7" t="s">
        <v>9</v>
      </c>
      <c r="G25" s="4" t="s">
        <v>6</v>
      </c>
      <c r="H25" s="4" t="s">
        <v>7</v>
      </c>
      <c r="I25" s="4" t="s">
        <v>8</v>
      </c>
      <c r="J25" s="7" t="s">
        <v>9</v>
      </c>
      <c r="K25" s="4" t="s">
        <v>6</v>
      </c>
      <c r="L25" s="4" t="s">
        <v>7</v>
      </c>
      <c r="M25" s="4" t="s">
        <v>8</v>
      </c>
      <c r="N25" s="7" t="s">
        <v>9</v>
      </c>
      <c r="O25" s="4" t="s">
        <v>6</v>
      </c>
      <c r="P25" s="4" t="s">
        <v>7</v>
      </c>
      <c r="Q25" s="4" t="s">
        <v>8</v>
      </c>
      <c r="R25" s="7" t="s">
        <v>9</v>
      </c>
    </row>
    <row r="26" spans="1:20" x14ac:dyDescent="0.25">
      <c r="A26" s="2" t="s">
        <v>10</v>
      </c>
      <c r="B26" s="8">
        <v>225</v>
      </c>
      <c r="C26" s="9">
        <f>C28*(B26/B28)</f>
        <v>932.37551213362747</v>
      </c>
      <c r="D26" s="10">
        <f>C26/G28</f>
        <v>0.3599905452253388</v>
      </c>
      <c r="E26" s="11">
        <v>8.52</v>
      </c>
      <c r="F26" s="12">
        <f>C26/E26</f>
        <v>109.43374555559008</v>
      </c>
      <c r="G26" s="9">
        <f>G28*(B26/B28)</f>
        <v>971.25</v>
      </c>
      <c r="H26" s="10">
        <f>G26/G28</f>
        <v>0.375</v>
      </c>
      <c r="I26" s="11">
        <v>8.52</v>
      </c>
      <c r="J26" s="12">
        <f>G26/I26</f>
        <v>113.99647887323944</v>
      </c>
      <c r="K26" s="9">
        <f>K28*(B26/B28)</f>
        <v>989.00370312007556</v>
      </c>
      <c r="L26" s="10">
        <f>K26/G28</f>
        <v>0.38185471162937279</v>
      </c>
      <c r="M26" s="11">
        <v>8.52</v>
      </c>
      <c r="N26" s="12">
        <f>K26/M26</f>
        <v>116.0802468450793</v>
      </c>
      <c r="O26" s="9">
        <f>O28*(B26/B28)</f>
        <v>996.96225969114403</v>
      </c>
      <c r="P26" s="10">
        <f>O26/G28</f>
        <v>0.38492751339426412</v>
      </c>
      <c r="Q26" s="11">
        <v>8.52</v>
      </c>
      <c r="R26" s="12">
        <f>O26/Q26</f>
        <v>117.01434972900752</v>
      </c>
    </row>
    <row r="27" spans="1:20" x14ac:dyDescent="0.25">
      <c r="A27" s="2" t="s">
        <v>11</v>
      </c>
      <c r="B27" s="8">
        <v>450</v>
      </c>
      <c r="C27" s="9">
        <f>C28*(B27/B28)</f>
        <v>1864.7510242672549</v>
      </c>
      <c r="D27" s="10">
        <f>C27/G28</f>
        <v>0.7199810904506776</v>
      </c>
      <c r="E27" s="11">
        <v>17.04</v>
      </c>
      <c r="F27" s="12">
        <f>C27/E27</f>
        <v>109.43374555559008</v>
      </c>
      <c r="G27" s="9">
        <f>G28*(B27/B28)</f>
        <v>1942.5</v>
      </c>
      <c r="H27" s="10">
        <f>G27/G28</f>
        <v>0.75</v>
      </c>
      <c r="I27" s="11">
        <v>17.04</v>
      </c>
      <c r="J27" s="12">
        <f>G27/I27</f>
        <v>113.99647887323944</v>
      </c>
      <c r="K27" s="9">
        <f>K28*(B27/B28)</f>
        <v>1978.0074062401511</v>
      </c>
      <c r="L27" s="10">
        <f>K27/G28</f>
        <v>0.76370942325874558</v>
      </c>
      <c r="M27" s="11">
        <v>17.04</v>
      </c>
      <c r="N27" s="12">
        <f>K27/M27</f>
        <v>116.0802468450793</v>
      </c>
      <c r="O27" s="9">
        <f>O28*(B27/B28)</f>
        <v>1993.9245193822881</v>
      </c>
      <c r="P27" s="10">
        <f>O27/G28</f>
        <v>0.76985502678852824</v>
      </c>
      <c r="Q27" s="11">
        <v>17.04</v>
      </c>
      <c r="R27" s="12">
        <f>O27/Q27</f>
        <v>117.01434972900752</v>
      </c>
      <c r="T27" s="2">
        <f>G28/T5</f>
        <v>0.8162622124172707</v>
      </c>
    </row>
    <row r="28" spans="1:20" x14ac:dyDescent="0.25">
      <c r="A28" s="2" t="s">
        <v>12</v>
      </c>
      <c r="B28" s="8">
        <v>600</v>
      </c>
      <c r="C28" s="9">
        <f>3046*T27</f>
        <v>2486.3346990230066</v>
      </c>
      <c r="D28" s="10">
        <f>C28/G28</f>
        <v>0.95997478726757013</v>
      </c>
      <c r="E28" s="11">
        <v>24.1</v>
      </c>
      <c r="F28" s="12">
        <f>C28/E28</f>
        <v>103.16741489722018</v>
      </c>
      <c r="G28" s="21">
        <v>2590</v>
      </c>
      <c r="H28" s="10">
        <v>1</v>
      </c>
      <c r="I28" s="11">
        <v>24.1</v>
      </c>
      <c r="J28" s="12">
        <f>G28/I28</f>
        <v>107.46887966804978</v>
      </c>
      <c r="K28" s="9">
        <f>3231*T27</f>
        <v>2637.3432083202015</v>
      </c>
      <c r="L28" s="10">
        <f>K28/G28</f>
        <v>1.0182792310116608</v>
      </c>
      <c r="M28" s="11">
        <v>24.1</v>
      </c>
      <c r="N28" s="12">
        <f>K28/M28</f>
        <v>109.43332814606644</v>
      </c>
      <c r="O28" s="9">
        <f>3257*T27</f>
        <v>2658.5660258430507</v>
      </c>
      <c r="P28" s="10">
        <f>O28/G28</f>
        <v>1.026473369051371</v>
      </c>
      <c r="Q28" s="11">
        <v>24.1</v>
      </c>
      <c r="R28" s="12">
        <f>O28/Q28</f>
        <v>110.31394298103945</v>
      </c>
    </row>
    <row r="29" spans="1:20" ht="15.75" thickBot="1" x14ac:dyDescent="0.3">
      <c r="A29" s="13" t="s">
        <v>13</v>
      </c>
      <c r="B29" s="14">
        <v>750</v>
      </c>
      <c r="C29" s="15">
        <f>C28*(B29/B28)</f>
        <v>3107.918373778758</v>
      </c>
      <c r="D29" s="16">
        <f>C29/G28</f>
        <v>1.1999684840844624</v>
      </c>
      <c r="E29" s="17">
        <v>30</v>
      </c>
      <c r="F29" s="18">
        <f>C29/E29</f>
        <v>103.59727912595859</v>
      </c>
      <c r="G29" s="15">
        <f>G28*(B29/B28)</f>
        <v>3237.5</v>
      </c>
      <c r="H29" s="16">
        <f>G29/G28</f>
        <v>1.25</v>
      </c>
      <c r="I29" s="17">
        <v>30</v>
      </c>
      <c r="J29" s="18">
        <f>G29/I29</f>
        <v>107.91666666666667</v>
      </c>
      <c r="K29" s="15">
        <f>K28*(B29/B28)</f>
        <v>3296.6790104002521</v>
      </c>
      <c r="L29" s="16">
        <f>K29/G29</f>
        <v>1.0182792310116608</v>
      </c>
      <c r="M29" s="17">
        <v>30</v>
      </c>
      <c r="N29" s="18">
        <f>K29/M29</f>
        <v>109.88930034667507</v>
      </c>
      <c r="O29" s="15">
        <f>O28*(B29/B28)</f>
        <v>3323.2075323038134</v>
      </c>
      <c r="P29" s="16">
        <f>O29/G28</f>
        <v>1.2830917113142137</v>
      </c>
      <c r="Q29" s="17">
        <v>30</v>
      </c>
      <c r="R29" s="18">
        <f>O29/Q29</f>
        <v>110.77358441012711</v>
      </c>
    </row>
    <row r="30" spans="1:20" ht="15.75" thickTop="1" x14ac:dyDescent="0.25">
      <c r="A30" s="1"/>
      <c r="B30" s="1"/>
      <c r="C30" s="24" t="s">
        <v>30</v>
      </c>
      <c r="D30" s="25"/>
      <c r="E30" s="25"/>
      <c r="F30" s="26"/>
      <c r="G30" s="25" t="s">
        <v>31</v>
      </c>
      <c r="H30" s="25"/>
      <c r="I30" s="25"/>
      <c r="J30" s="26"/>
      <c r="K30" s="25" t="s">
        <v>32</v>
      </c>
      <c r="L30" s="25"/>
      <c r="M30" s="25"/>
      <c r="N30" s="26"/>
      <c r="O30" s="25" t="s">
        <v>33</v>
      </c>
      <c r="P30" s="25"/>
      <c r="Q30" s="25"/>
      <c r="R30" s="26"/>
    </row>
    <row r="31" spans="1:20" x14ac:dyDescent="0.25">
      <c r="A31" s="1" t="s">
        <v>0</v>
      </c>
      <c r="B31" s="3"/>
      <c r="C31" s="1" t="s">
        <v>1</v>
      </c>
      <c r="D31" s="1" t="s">
        <v>2</v>
      </c>
      <c r="E31" s="1"/>
      <c r="F31" s="3" t="s">
        <v>3</v>
      </c>
      <c r="G31" s="1" t="s">
        <v>1</v>
      </c>
      <c r="H31" s="1" t="s">
        <v>2</v>
      </c>
      <c r="I31" s="1"/>
      <c r="J31" s="3" t="s">
        <v>3</v>
      </c>
      <c r="K31" s="1" t="s">
        <v>1</v>
      </c>
      <c r="L31" s="1" t="s">
        <v>2</v>
      </c>
      <c r="M31" s="1"/>
      <c r="N31" s="3" t="s">
        <v>3</v>
      </c>
      <c r="O31" s="1" t="s">
        <v>1</v>
      </c>
      <c r="P31" s="1" t="s">
        <v>2</v>
      </c>
      <c r="Q31" s="1"/>
      <c r="R31" s="3" t="s">
        <v>3</v>
      </c>
    </row>
    <row r="32" spans="1:20" x14ac:dyDescent="0.25">
      <c r="A32" s="4" t="s">
        <v>4</v>
      </c>
      <c r="B32" s="5" t="s">
        <v>5</v>
      </c>
      <c r="C32" s="6" t="s">
        <v>6</v>
      </c>
      <c r="D32" s="4" t="s">
        <v>7</v>
      </c>
      <c r="E32" s="4" t="s">
        <v>8</v>
      </c>
      <c r="F32" s="4" t="s">
        <v>9</v>
      </c>
      <c r="G32" s="6" t="s">
        <v>6</v>
      </c>
      <c r="H32" s="4" t="s">
        <v>7</v>
      </c>
      <c r="I32" s="4" t="s">
        <v>8</v>
      </c>
      <c r="J32" s="4" t="s">
        <v>9</v>
      </c>
      <c r="K32" s="6" t="s">
        <v>6</v>
      </c>
      <c r="L32" s="4" t="s">
        <v>7</v>
      </c>
      <c r="M32" s="4" t="s">
        <v>8</v>
      </c>
      <c r="N32" s="4" t="s">
        <v>9</v>
      </c>
      <c r="O32" s="6" t="s">
        <v>6</v>
      </c>
      <c r="P32" s="4" t="s">
        <v>7</v>
      </c>
      <c r="Q32" s="4" t="s">
        <v>8</v>
      </c>
      <c r="R32" s="7" t="s">
        <v>9</v>
      </c>
    </row>
    <row r="33" spans="1:20" x14ac:dyDescent="0.25">
      <c r="A33" s="2" t="s">
        <v>10</v>
      </c>
      <c r="B33" s="8">
        <v>225</v>
      </c>
      <c r="C33" s="9">
        <f>C5*T33</f>
        <v>850.03718878033396</v>
      </c>
      <c r="D33" s="10">
        <f>C33/G7</f>
        <v>0.31389851875196972</v>
      </c>
      <c r="E33" s="11">
        <v>8.52</v>
      </c>
      <c r="F33" s="12">
        <f>C33/E33</f>
        <v>99.76962309628334</v>
      </c>
      <c r="G33" s="9">
        <f>G5*T34</f>
        <v>882.80714735516369</v>
      </c>
      <c r="H33" s="10">
        <f>G33/G7</f>
        <v>0.32599968513853905</v>
      </c>
      <c r="I33" s="11">
        <v>8.52</v>
      </c>
      <c r="J33" s="12">
        <f>G33/I33</f>
        <v>103.61586236562955</v>
      </c>
      <c r="K33" s="9">
        <f>K5*T35</f>
        <v>896.12354238890634</v>
      </c>
      <c r="L33" s="10">
        <f>K33/G7</f>
        <v>0.33091711314213673</v>
      </c>
      <c r="M33" s="11">
        <v>8.52</v>
      </c>
      <c r="N33" s="12">
        <f>K33/M33</f>
        <v>105.17881952921437</v>
      </c>
      <c r="O33" s="9">
        <f>O5*T36</f>
        <v>896.7636306334698</v>
      </c>
      <c r="P33" s="10">
        <f>O33/G7</f>
        <v>0.33115348250866683</v>
      </c>
      <c r="Q33" s="11">
        <v>8.52</v>
      </c>
      <c r="R33" s="12">
        <f>O33/Q33</f>
        <v>105.25394725744951</v>
      </c>
      <c r="T33" s="2">
        <f>2656/3046</f>
        <v>0.87196323046618518</v>
      </c>
    </row>
    <row r="34" spans="1:20" x14ac:dyDescent="0.25">
      <c r="A34" s="2" t="s">
        <v>11</v>
      </c>
      <c r="B34" s="8">
        <v>450</v>
      </c>
      <c r="C34" s="9">
        <f>C6*T33</f>
        <v>1700.0743775606679</v>
      </c>
      <c r="D34" s="10">
        <f>C34/G7</f>
        <v>0.62779703750393945</v>
      </c>
      <c r="E34" s="11">
        <v>17.04</v>
      </c>
      <c r="F34" s="12">
        <f>C34/E34</f>
        <v>99.76962309628334</v>
      </c>
      <c r="G34" s="9">
        <f>G6*T34</f>
        <v>1765.6142947103274</v>
      </c>
      <c r="H34" s="10">
        <f>G34/G7</f>
        <v>0.65199937027707811</v>
      </c>
      <c r="I34" s="11">
        <v>17.04</v>
      </c>
      <c r="J34" s="12">
        <f>G34/I34</f>
        <v>103.61586236562955</v>
      </c>
      <c r="K34" s="9">
        <f>K6*T35</f>
        <v>1792.2470847778127</v>
      </c>
      <c r="L34" s="10">
        <f>K34/G7</f>
        <v>0.66183422628427346</v>
      </c>
      <c r="M34" s="11">
        <v>17.04</v>
      </c>
      <c r="N34" s="12">
        <f>K34/M34</f>
        <v>105.17881952921437</v>
      </c>
      <c r="O34" s="9">
        <f>O6*T36</f>
        <v>1793.5272612669396</v>
      </c>
      <c r="P34" s="10">
        <f>O34/G7</f>
        <v>0.66230696501733366</v>
      </c>
      <c r="Q34" s="11">
        <v>17.04</v>
      </c>
      <c r="R34" s="12">
        <f>O34/Q34</f>
        <v>105.25394725744951</v>
      </c>
      <c r="T34" s="2">
        <f>2761/3176</f>
        <v>0.86933249370277077</v>
      </c>
    </row>
    <row r="35" spans="1:20" x14ac:dyDescent="0.25">
      <c r="A35" s="2" t="s">
        <v>12</v>
      </c>
      <c r="B35" s="8">
        <v>600</v>
      </c>
      <c r="C35" s="9">
        <f>C7*T33</f>
        <v>2266.7658367475574</v>
      </c>
      <c r="D35" s="10">
        <f>C35/G7</f>
        <v>0.83706271667191923</v>
      </c>
      <c r="E35" s="11">
        <v>24.1</v>
      </c>
      <c r="F35" s="12">
        <f>C35/E35</f>
        <v>94.056673723965034</v>
      </c>
      <c r="G35" s="9">
        <f>G7*T34</f>
        <v>2354.1523929471032</v>
      </c>
      <c r="H35" s="10">
        <f>G35/G7</f>
        <v>0.86933249370277077</v>
      </c>
      <c r="I35" s="11">
        <v>24.1</v>
      </c>
      <c r="J35" s="12">
        <f>G35/I35</f>
        <v>97.682671906518792</v>
      </c>
      <c r="K35" s="9">
        <f>K7*T35</f>
        <v>2389.6627797037504</v>
      </c>
      <c r="L35" s="10">
        <f>K35/G7</f>
        <v>0.88244563504569806</v>
      </c>
      <c r="M35" s="11">
        <v>24.1</v>
      </c>
      <c r="N35" s="12">
        <f>K35/M35</f>
        <v>99.15613193791495</v>
      </c>
      <c r="O35" s="9">
        <f>O7*T36</f>
        <v>2391.369681689253</v>
      </c>
      <c r="P35" s="10">
        <f>O35/G7</f>
        <v>0.88307595335644495</v>
      </c>
      <c r="Q35" s="11">
        <v>24.1</v>
      </c>
      <c r="R35" s="12">
        <f>O35/Q35</f>
        <v>99.226957746442025</v>
      </c>
      <c r="T35" s="2">
        <f>2800/3231</f>
        <v>0.86660476632621475</v>
      </c>
    </row>
    <row r="36" spans="1:20" ht="15.75" thickBot="1" x14ac:dyDescent="0.3">
      <c r="A36" s="13" t="s">
        <v>13</v>
      </c>
      <c r="B36" s="14">
        <v>750</v>
      </c>
      <c r="C36" s="15">
        <f>C8*T33</f>
        <v>2833.4572959344468</v>
      </c>
      <c r="D36" s="16">
        <f>C36/G7</f>
        <v>1.0463283958398992</v>
      </c>
      <c r="E36" s="17">
        <v>30</v>
      </c>
      <c r="F36" s="18">
        <f>C36/E36</f>
        <v>94.448576531148234</v>
      </c>
      <c r="G36" s="15">
        <f>G8*T34</f>
        <v>2942.6904911838792</v>
      </c>
      <c r="H36" s="16">
        <f>G36/G7</f>
        <v>1.0866656171284634</v>
      </c>
      <c r="I36" s="17">
        <v>30</v>
      </c>
      <c r="J36" s="18">
        <f>G36/I36</f>
        <v>98.089683039462642</v>
      </c>
      <c r="K36" s="15">
        <f>K8*T35</f>
        <v>2987.0784746296877</v>
      </c>
      <c r="L36" s="16">
        <f>K36/G7</f>
        <v>1.1030570438071226</v>
      </c>
      <c r="M36" s="17">
        <v>30</v>
      </c>
      <c r="N36" s="18">
        <f>K36/M36</f>
        <v>99.569282487656253</v>
      </c>
      <c r="O36" s="15">
        <f>O8*T36</f>
        <v>2989.2121021115663</v>
      </c>
      <c r="P36" s="16">
        <f>O36/G7</f>
        <v>1.1038449416955562</v>
      </c>
      <c r="Q36" s="17">
        <v>30</v>
      </c>
      <c r="R36" s="18">
        <f>O36/Q36</f>
        <v>99.640403403718878</v>
      </c>
      <c r="T36" s="2">
        <f>2802/3257</f>
        <v>0.86030089038992941</v>
      </c>
    </row>
    <row r="37" spans="1:20" ht="15.75" thickTop="1" x14ac:dyDescent="0.25">
      <c r="A37" s="1"/>
      <c r="B37" s="1"/>
      <c r="C37" s="24" t="s">
        <v>34</v>
      </c>
      <c r="D37" s="25"/>
      <c r="E37" s="25"/>
      <c r="F37" s="26"/>
      <c r="G37" s="25" t="s">
        <v>35</v>
      </c>
      <c r="H37" s="25"/>
      <c r="I37" s="25"/>
      <c r="J37" s="26"/>
      <c r="K37" s="25" t="s">
        <v>36</v>
      </c>
      <c r="L37" s="25"/>
      <c r="M37" s="25"/>
      <c r="N37" s="26"/>
      <c r="O37" s="25" t="s">
        <v>37</v>
      </c>
      <c r="P37" s="25"/>
      <c r="Q37" s="25"/>
      <c r="R37" s="26"/>
    </row>
    <row r="38" spans="1:20" x14ac:dyDescent="0.25">
      <c r="A38" s="1" t="s">
        <v>0</v>
      </c>
      <c r="B38" s="3"/>
      <c r="C38" s="1" t="s">
        <v>1</v>
      </c>
      <c r="D38" s="1" t="s">
        <v>2</v>
      </c>
      <c r="E38" s="1"/>
      <c r="F38" s="3" t="s">
        <v>3</v>
      </c>
      <c r="G38" s="1" t="s">
        <v>1</v>
      </c>
      <c r="H38" s="1" t="s">
        <v>2</v>
      </c>
      <c r="I38" s="1"/>
      <c r="J38" s="3" t="s">
        <v>3</v>
      </c>
      <c r="K38" s="1" t="s">
        <v>1</v>
      </c>
      <c r="L38" s="1" t="s">
        <v>2</v>
      </c>
      <c r="M38" s="1"/>
      <c r="N38" s="3" t="s">
        <v>3</v>
      </c>
      <c r="O38" s="1" t="s">
        <v>1</v>
      </c>
      <c r="P38" s="1" t="s">
        <v>2</v>
      </c>
      <c r="Q38" s="1"/>
      <c r="R38" s="3" t="s">
        <v>3</v>
      </c>
    </row>
    <row r="39" spans="1:20" x14ac:dyDescent="0.25">
      <c r="A39" s="4" t="s">
        <v>4</v>
      </c>
      <c r="B39" s="5" t="s">
        <v>5</v>
      </c>
      <c r="C39" s="6" t="s">
        <v>6</v>
      </c>
      <c r="D39" s="4" t="s">
        <v>7</v>
      </c>
      <c r="E39" s="4" t="s">
        <v>8</v>
      </c>
      <c r="F39" s="4" t="s">
        <v>9</v>
      </c>
      <c r="G39" s="6" t="s">
        <v>6</v>
      </c>
      <c r="H39" s="4" t="s">
        <v>7</v>
      </c>
      <c r="I39" s="4" t="s">
        <v>8</v>
      </c>
      <c r="J39" s="4" t="s">
        <v>9</v>
      </c>
      <c r="K39" s="6" t="s">
        <v>6</v>
      </c>
      <c r="L39" s="4" t="s">
        <v>7</v>
      </c>
      <c r="M39" s="4" t="s">
        <v>8</v>
      </c>
      <c r="N39" s="4" t="s">
        <v>9</v>
      </c>
      <c r="O39" s="6" t="s">
        <v>6</v>
      </c>
      <c r="P39" s="4" t="s">
        <v>7</v>
      </c>
      <c r="Q39" s="4" t="s">
        <v>8</v>
      </c>
      <c r="R39" s="7" t="s">
        <v>9</v>
      </c>
    </row>
    <row r="40" spans="1:20" x14ac:dyDescent="0.25">
      <c r="A40" s="2" t="s">
        <v>10</v>
      </c>
      <c r="B40" s="8">
        <v>225</v>
      </c>
      <c r="C40" s="9">
        <f>C12*T40</f>
        <v>863.22092656791676</v>
      </c>
      <c r="D40" s="10">
        <f>C40/G14</f>
        <v>0.31389851875196972</v>
      </c>
      <c r="E40" s="11">
        <v>8.52</v>
      </c>
      <c r="F40" s="12">
        <f>C40/E40</f>
        <v>101.31701016055362</v>
      </c>
      <c r="G40" s="9">
        <f>G12*T41</f>
        <v>896.49913413098238</v>
      </c>
      <c r="H40" s="10">
        <f>G40/G14</f>
        <v>0.32599968513853905</v>
      </c>
      <c r="I40" s="11">
        <v>8.52</v>
      </c>
      <c r="J40" s="12">
        <f>G40/I40</f>
        <v>105.22290306701672</v>
      </c>
      <c r="K40" s="9">
        <f>K12*T42</f>
        <v>910.02206114087596</v>
      </c>
      <c r="L40" s="10">
        <f>K40/G14</f>
        <v>0.33091711314213673</v>
      </c>
      <c r="M40" s="11">
        <v>8.52</v>
      </c>
      <c r="N40" s="12">
        <f>K40/M40</f>
        <v>106.81010107287277</v>
      </c>
      <c r="O40" s="9">
        <f>O12*T43</f>
        <v>910.67207689883389</v>
      </c>
      <c r="P40" s="10">
        <f>O40/G14</f>
        <v>0.33115348250866689</v>
      </c>
      <c r="Q40" s="11">
        <v>8.52</v>
      </c>
      <c r="R40" s="12">
        <f>O40/Q40</f>
        <v>106.88639400221055</v>
      </c>
      <c r="T40" s="2">
        <f>2656/3046</f>
        <v>0.87196323046618518</v>
      </c>
    </row>
    <row r="41" spans="1:20" x14ac:dyDescent="0.25">
      <c r="A41" s="2" t="s">
        <v>11</v>
      </c>
      <c r="B41" s="8">
        <v>450</v>
      </c>
      <c r="C41" s="9">
        <f>C13*T40</f>
        <v>1726.4418531358335</v>
      </c>
      <c r="D41" s="10">
        <f>C41/G14</f>
        <v>0.62779703750393945</v>
      </c>
      <c r="E41" s="11">
        <v>17.04</v>
      </c>
      <c r="F41" s="12">
        <f>C41/E41</f>
        <v>101.31701016055362</v>
      </c>
      <c r="G41" s="9">
        <f>G13*T41</f>
        <v>1792.9982682619648</v>
      </c>
      <c r="H41" s="10">
        <f>G41/G14</f>
        <v>0.65199937027707811</v>
      </c>
      <c r="I41" s="11">
        <v>17.04</v>
      </c>
      <c r="J41" s="12">
        <f>G41/I41</f>
        <v>105.22290306701672</v>
      </c>
      <c r="K41" s="9">
        <f>K13*T42</f>
        <v>1820.0441222817519</v>
      </c>
      <c r="L41" s="10">
        <f>K41/G14</f>
        <v>0.66183422628427346</v>
      </c>
      <c r="M41" s="11">
        <v>17.04</v>
      </c>
      <c r="N41" s="12">
        <f>K41/M41</f>
        <v>106.81010107287277</v>
      </c>
      <c r="O41" s="9">
        <f>O13*T43</f>
        <v>1821.3441537976678</v>
      </c>
      <c r="P41" s="10">
        <f>O41/G14</f>
        <v>0.66230696501733377</v>
      </c>
      <c r="Q41" s="11">
        <v>17.04</v>
      </c>
      <c r="R41" s="12">
        <f>O41/Q41</f>
        <v>106.88639400221055</v>
      </c>
      <c r="T41" s="2">
        <f>2761/3176</f>
        <v>0.86933249370277077</v>
      </c>
    </row>
    <row r="42" spans="1:20" x14ac:dyDescent="0.25">
      <c r="A42" s="2" t="s">
        <v>12</v>
      </c>
      <c r="B42" s="8">
        <v>600</v>
      </c>
      <c r="C42" s="9">
        <f>C14*T40</f>
        <v>2301.9224708477782</v>
      </c>
      <c r="D42" s="10">
        <f>C42/G14</f>
        <v>0.83706271667191934</v>
      </c>
      <c r="E42" s="11">
        <v>24.1</v>
      </c>
      <c r="F42" s="12">
        <f>C42/E42</f>
        <v>95.515455221899501</v>
      </c>
      <c r="G42" s="9">
        <f>G14*T41</f>
        <v>2390.6643576826195</v>
      </c>
      <c r="H42" s="10">
        <f>G42/G14</f>
        <v>0.86933249370277077</v>
      </c>
      <c r="I42" s="11">
        <v>24.1</v>
      </c>
      <c r="J42" s="12">
        <f>G42/I42</f>
        <v>99.197691190150181</v>
      </c>
      <c r="K42" s="9">
        <f>K14*T42</f>
        <v>2426.7254963756695</v>
      </c>
      <c r="L42" s="10">
        <f>K42/G14</f>
        <v>0.88244563504569806</v>
      </c>
      <c r="M42" s="11">
        <v>24.1</v>
      </c>
      <c r="N42" s="12">
        <f>K42/M42</f>
        <v>100.69400399899042</v>
      </c>
      <c r="O42" s="9">
        <f>O14*T43</f>
        <v>2428.458871730224</v>
      </c>
      <c r="P42" s="10">
        <f>O42/G14</f>
        <v>0.88307595335644506</v>
      </c>
      <c r="Q42" s="11">
        <v>24.1</v>
      </c>
      <c r="R42" s="12">
        <f>O42/Q42</f>
        <v>100.76592828756115</v>
      </c>
      <c r="T42" s="2">
        <f>2800/3231</f>
        <v>0.86660476632621475</v>
      </c>
    </row>
    <row r="43" spans="1:20" ht="15.75" thickBot="1" x14ac:dyDescent="0.3">
      <c r="A43" s="13" t="s">
        <v>13</v>
      </c>
      <c r="B43" s="14">
        <v>750</v>
      </c>
      <c r="C43" s="15">
        <f>C15*T40</f>
        <v>2877.4030885597226</v>
      </c>
      <c r="D43" s="16">
        <f>C43/G14</f>
        <v>1.0463283958398992</v>
      </c>
      <c r="E43" s="17">
        <v>30</v>
      </c>
      <c r="F43" s="18">
        <f>C43/E43</f>
        <v>95.913436285324082</v>
      </c>
      <c r="G43" s="15">
        <f>G15*T41</f>
        <v>2988.3304471032743</v>
      </c>
      <c r="H43" s="16">
        <f>G43/G14</f>
        <v>1.0866656171284634</v>
      </c>
      <c r="I43" s="17">
        <v>30</v>
      </c>
      <c r="J43" s="18">
        <f>G43/I43</f>
        <v>99.611014903442481</v>
      </c>
      <c r="K43" s="15">
        <f>K15*T42</f>
        <v>3033.4068704695869</v>
      </c>
      <c r="L43" s="16">
        <f>K43/G14</f>
        <v>1.1030570438071226</v>
      </c>
      <c r="M43" s="17">
        <v>30</v>
      </c>
      <c r="N43" s="18">
        <f>K43/M43</f>
        <v>101.11356234898624</v>
      </c>
      <c r="O43" s="15">
        <f>O15*T43</f>
        <v>3035.5735896627798</v>
      </c>
      <c r="P43" s="16">
        <f>O43/G14</f>
        <v>1.1038449416955562</v>
      </c>
      <c r="Q43" s="17">
        <v>30</v>
      </c>
      <c r="R43" s="18">
        <f>O43/Q43</f>
        <v>101.18578632209265</v>
      </c>
      <c r="T43" s="2">
        <f>2802/3257</f>
        <v>0.86030089038992941</v>
      </c>
    </row>
    <row r="44" spans="1:20" ht="15.75" thickTop="1" x14ac:dyDescent="0.25">
      <c r="A44" s="1"/>
      <c r="B44" s="1"/>
      <c r="C44" s="24" t="s">
        <v>38</v>
      </c>
      <c r="D44" s="25"/>
      <c r="E44" s="25"/>
      <c r="F44" s="26"/>
      <c r="G44" s="25" t="s">
        <v>39</v>
      </c>
      <c r="H44" s="25"/>
      <c r="I44" s="25"/>
      <c r="J44" s="26"/>
      <c r="K44" s="25" t="s">
        <v>40</v>
      </c>
      <c r="L44" s="25"/>
      <c r="M44" s="25"/>
      <c r="N44" s="26"/>
      <c r="O44" s="25" t="s">
        <v>41</v>
      </c>
      <c r="P44" s="25"/>
      <c r="Q44" s="25"/>
      <c r="R44" s="26"/>
    </row>
    <row r="45" spans="1:20" x14ac:dyDescent="0.25">
      <c r="A45" s="1" t="s">
        <v>0</v>
      </c>
      <c r="B45" s="3"/>
      <c r="C45" s="1" t="s">
        <v>1</v>
      </c>
      <c r="D45" s="1" t="s">
        <v>2</v>
      </c>
      <c r="E45" s="1"/>
      <c r="F45" s="3" t="s">
        <v>3</v>
      </c>
      <c r="G45" s="1" t="s">
        <v>1</v>
      </c>
      <c r="H45" s="1" t="s">
        <v>2</v>
      </c>
      <c r="I45" s="1"/>
      <c r="J45" s="3" t="s">
        <v>3</v>
      </c>
      <c r="K45" s="1" t="s">
        <v>1</v>
      </c>
      <c r="L45" s="1" t="s">
        <v>2</v>
      </c>
      <c r="M45" s="1"/>
      <c r="N45" s="3" t="s">
        <v>3</v>
      </c>
      <c r="O45" s="1" t="s">
        <v>1</v>
      </c>
      <c r="P45" s="1" t="s">
        <v>2</v>
      </c>
      <c r="Q45" s="1"/>
      <c r="R45" s="3" t="s">
        <v>3</v>
      </c>
    </row>
    <row r="46" spans="1:20" x14ac:dyDescent="0.25">
      <c r="A46" s="4" t="s">
        <v>4</v>
      </c>
      <c r="B46" s="5" t="s">
        <v>5</v>
      </c>
      <c r="C46" s="6" t="s">
        <v>6</v>
      </c>
      <c r="D46" s="4" t="s">
        <v>7</v>
      </c>
      <c r="E46" s="4" t="s">
        <v>8</v>
      </c>
      <c r="F46" s="4" t="s">
        <v>9</v>
      </c>
      <c r="G46" s="6" t="s">
        <v>6</v>
      </c>
      <c r="H46" s="4" t="s">
        <v>7</v>
      </c>
      <c r="I46" s="4" t="s">
        <v>8</v>
      </c>
      <c r="J46" s="4" t="s">
        <v>9</v>
      </c>
      <c r="K46" s="6" t="s">
        <v>6</v>
      </c>
      <c r="L46" s="4" t="s">
        <v>7</v>
      </c>
      <c r="M46" s="4" t="s">
        <v>8</v>
      </c>
      <c r="N46" s="4" t="s">
        <v>9</v>
      </c>
      <c r="O46" s="6" t="s">
        <v>6</v>
      </c>
      <c r="P46" s="4" t="s">
        <v>7</v>
      </c>
      <c r="Q46" s="4" t="s">
        <v>8</v>
      </c>
      <c r="R46" s="7" t="s">
        <v>9</v>
      </c>
    </row>
    <row r="47" spans="1:20" x14ac:dyDescent="0.25">
      <c r="A47" s="2" t="s">
        <v>10</v>
      </c>
      <c r="B47" s="8">
        <v>225</v>
      </c>
      <c r="C47" s="9">
        <f>C19*T47</f>
        <v>833.08666876772793</v>
      </c>
      <c r="D47" s="10">
        <f>C47/G21</f>
        <v>0.31389851875196983</v>
      </c>
      <c r="E47" s="11">
        <v>8.52</v>
      </c>
      <c r="F47" s="12">
        <f>C47/E47</f>
        <v>97.780125442221589</v>
      </c>
      <c r="G47" s="9">
        <f>G19*T48</f>
        <v>865.20316435768257</v>
      </c>
      <c r="H47" s="10">
        <f>G47/G21</f>
        <v>0.325999685138539</v>
      </c>
      <c r="I47" s="11">
        <v>8.52</v>
      </c>
      <c r="J47" s="12">
        <f>G47/I47</f>
        <v>101.54966717813176</v>
      </c>
      <c r="K47" s="9">
        <f>K19*T49</f>
        <v>878.25401827923099</v>
      </c>
      <c r="L47" s="10">
        <f>K47/G21</f>
        <v>0.33091711314213679</v>
      </c>
      <c r="M47" s="11">
        <v>8.52</v>
      </c>
      <c r="N47" s="12">
        <f>K47/M47</f>
        <v>103.08145754451068</v>
      </c>
      <c r="O47" s="9">
        <f>O19*T50</f>
        <v>878.88134257800198</v>
      </c>
      <c r="P47" s="10">
        <f>O47/G21</f>
        <v>0.33115348250866689</v>
      </c>
      <c r="Q47" s="11">
        <v>8.52</v>
      </c>
      <c r="R47" s="12">
        <f>O47/Q47</f>
        <v>103.15508715704249</v>
      </c>
      <c r="T47" s="2">
        <f>2656/3046</f>
        <v>0.87196323046618518</v>
      </c>
    </row>
    <row r="48" spans="1:20" x14ac:dyDescent="0.25">
      <c r="A48" s="2" t="s">
        <v>11</v>
      </c>
      <c r="B48" s="8">
        <v>450</v>
      </c>
      <c r="C48" s="9">
        <f>C20*T47</f>
        <v>1666.1733375354559</v>
      </c>
      <c r="D48" s="10">
        <f>C48/G21</f>
        <v>0.62779703750393967</v>
      </c>
      <c r="E48" s="11">
        <v>17.04</v>
      </c>
      <c r="F48" s="12">
        <f>C48/E48</f>
        <v>97.780125442221589</v>
      </c>
      <c r="G48" s="9">
        <f>G20*T48</f>
        <v>1730.4063287153651</v>
      </c>
      <c r="H48" s="10">
        <f>G48/G21</f>
        <v>0.65199937027707799</v>
      </c>
      <c r="I48" s="11">
        <v>17.04</v>
      </c>
      <c r="J48" s="12">
        <f>G48/I48</f>
        <v>101.54966717813176</v>
      </c>
      <c r="K48" s="9">
        <f>K20*T49</f>
        <v>1756.508036558462</v>
      </c>
      <c r="L48" s="10">
        <f>K48/G21</f>
        <v>0.66183422628427357</v>
      </c>
      <c r="M48" s="11">
        <v>17.04</v>
      </c>
      <c r="N48" s="12">
        <f>K48/M48</f>
        <v>103.08145754451068</v>
      </c>
      <c r="O48" s="9">
        <f>O20*T50</f>
        <v>1757.762685156004</v>
      </c>
      <c r="P48" s="10">
        <f>O48/G21</f>
        <v>0.66230696501733377</v>
      </c>
      <c r="Q48" s="11">
        <v>17.04</v>
      </c>
      <c r="R48" s="12">
        <f>O48/Q48</f>
        <v>103.15508715704249</v>
      </c>
      <c r="T48" s="2">
        <f>2761/3176</f>
        <v>0.86933249370277077</v>
      </c>
    </row>
    <row r="49" spans="1:25" x14ac:dyDescent="0.25">
      <c r="A49" s="2" t="s">
        <v>12</v>
      </c>
      <c r="B49" s="8">
        <v>600</v>
      </c>
      <c r="C49" s="9">
        <f>C21*T47</f>
        <v>2221.564450047274</v>
      </c>
      <c r="D49" s="10">
        <f>C49/G21</f>
        <v>0.83706271667191934</v>
      </c>
      <c r="E49" s="11">
        <v>24.1</v>
      </c>
      <c r="F49" s="12">
        <f>C49/E49</f>
        <v>92.181097512335015</v>
      </c>
      <c r="G49" s="9">
        <f>G21*T48</f>
        <v>2307.2084382871535</v>
      </c>
      <c r="H49" s="10">
        <f>G49/G21</f>
        <v>0.86933249370277077</v>
      </c>
      <c r="I49" s="11">
        <v>24.1</v>
      </c>
      <c r="J49" s="12">
        <f>G49/I49</f>
        <v>95.734789970421303</v>
      </c>
      <c r="K49" s="9">
        <f>K21*T49</f>
        <v>2342.0107154112829</v>
      </c>
      <c r="L49" s="10">
        <f>K49/G21</f>
        <v>0.88244563504569817</v>
      </c>
      <c r="M49" s="11">
        <v>24.1</v>
      </c>
      <c r="N49" s="12">
        <f>K49/M49</f>
        <v>97.178867859389328</v>
      </c>
      <c r="O49" s="9">
        <f>O21*T50</f>
        <v>2343.6835802080054</v>
      </c>
      <c r="P49" s="10">
        <f>O49/G21</f>
        <v>0.88307595335644518</v>
      </c>
      <c r="Q49" s="11">
        <v>24.1</v>
      </c>
      <c r="R49" s="12">
        <f>O49/Q49</f>
        <v>97.248281336431759</v>
      </c>
      <c r="T49" s="2">
        <f>2800/3231</f>
        <v>0.86660476632621475</v>
      </c>
    </row>
    <row r="50" spans="1:25" ht="15.75" thickBot="1" x14ac:dyDescent="0.3">
      <c r="A50" s="13" t="s">
        <v>13</v>
      </c>
      <c r="B50" s="14">
        <v>750</v>
      </c>
      <c r="C50" s="15">
        <f>C22*T47</f>
        <v>2776.9555625590929</v>
      </c>
      <c r="D50" s="16">
        <f>C50/G21</f>
        <v>1.0463283958398994</v>
      </c>
      <c r="E50" s="17">
        <v>30</v>
      </c>
      <c r="F50" s="18">
        <f>C50/E50</f>
        <v>92.565185418636432</v>
      </c>
      <c r="G50" s="15">
        <f>G22*T48</f>
        <v>2884.0105478589421</v>
      </c>
      <c r="H50" s="16">
        <f>G50/G21</f>
        <v>1.0866656171284634</v>
      </c>
      <c r="I50" s="17">
        <v>30</v>
      </c>
      <c r="J50" s="18">
        <f>G50/I50</f>
        <v>96.133684928631411</v>
      </c>
      <c r="K50" s="15">
        <f>K22*T49</f>
        <v>2927.5133942641037</v>
      </c>
      <c r="L50" s="16">
        <f>K50/G21</f>
        <v>1.1030570438071228</v>
      </c>
      <c r="M50" s="17">
        <v>30</v>
      </c>
      <c r="N50" s="18">
        <f>K50/M50</f>
        <v>97.583779808803456</v>
      </c>
      <c r="O50" s="15">
        <f>O22*T50</f>
        <v>2929.6044752600064</v>
      </c>
      <c r="P50" s="16">
        <f>O50/G21</f>
        <v>1.1038449416955562</v>
      </c>
      <c r="Q50" s="17">
        <v>30</v>
      </c>
      <c r="R50" s="18">
        <f>O50/Q50</f>
        <v>97.653482508666883</v>
      </c>
      <c r="T50" s="2">
        <f>2802/3257</f>
        <v>0.86030089038992941</v>
      </c>
    </row>
    <row r="51" spans="1:25" ht="15.75" thickTop="1" x14ac:dyDescent="0.25">
      <c r="A51" s="1"/>
      <c r="B51" s="1"/>
      <c r="C51" s="24" t="s">
        <v>42</v>
      </c>
      <c r="D51" s="25"/>
      <c r="E51" s="25"/>
      <c r="F51" s="26"/>
      <c r="G51" s="25" t="s">
        <v>43</v>
      </c>
      <c r="H51" s="25"/>
      <c r="I51" s="25"/>
      <c r="J51" s="26"/>
      <c r="K51" s="25" t="s">
        <v>44</v>
      </c>
      <c r="L51" s="25"/>
      <c r="M51" s="25"/>
      <c r="N51" s="26"/>
      <c r="O51" s="25" t="s">
        <v>45</v>
      </c>
      <c r="P51" s="25"/>
      <c r="Q51" s="25"/>
      <c r="R51" s="26"/>
    </row>
    <row r="52" spans="1:25" x14ac:dyDescent="0.25">
      <c r="A52" s="1" t="s">
        <v>0</v>
      </c>
      <c r="B52" s="3"/>
      <c r="C52" s="1" t="s">
        <v>1</v>
      </c>
      <c r="D52" s="1" t="s">
        <v>2</v>
      </c>
      <c r="E52" s="1"/>
      <c r="F52" s="3" t="s">
        <v>3</v>
      </c>
      <c r="G52" s="1" t="s">
        <v>1</v>
      </c>
      <c r="H52" s="1" t="s">
        <v>2</v>
      </c>
      <c r="I52" s="1"/>
      <c r="J52" s="3" t="s">
        <v>3</v>
      </c>
      <c r="K52" s="1" t="s">
        <v>1</v>
      </c>
      <c r="L52" s="1" t="s">
        <v>2</v>
      </c>
      <c r="M52" s="1"/>
      <c r="N52" s="3" t="s">
        <v>3</v>
      </c>
      <c r="O52" s="1" t="s">
        <v>1</v>
      </c>
      <c r="P52" s="1" t="s">
        <v>2</v>
      </c>
      <c r="Q52" s="1"/>
      <c r="R52" s="3" t="s">
        <v>3</v>
      </c>
    </row>
    <row r="53" spans="1:25" x14ac:dyDescent="0.25">
      <c r="A53" s="4" t="s">
        <v>4</v>
      </c>
      <c r="B53" s="5" t="s">
        <v>5</v>
      </c>
      <c r="C53" s="6" t="s">
        <v>6</v>
      </c>
      <c r="D53" s="4" t="s">
        <v>7</v>
      </c>
      <c r="E53" s="4" t="s">
        <v>8</v>
      </c>
      <c r="F53" s="4" t="s">
        <v>9</v>
      </c>
      <c r="G53" s="6" t="s">
        <v>6</v>
      </c>
      <c r="H53" s="4" t="s">
        <v>7</v>
      </c>
      <c r="I53" s="4" t="s">
        <v>8</v>
      </c>
      <c r="J53" s="4" t="s">
        <v>9</v>
      </c>
      <c r="K53" s="6" t="s">
        <v>6</v>
      </c>
      <c r="L53" s="4" t="s">
        <v>7</v>
      </c>
      <c r="M53" s="4" t="s">
        <v>8</v>
      </c>
      <c r="N53" s="4" t="s">
        <v>9</v>
      </c>
      <c r="O53" s="6" t="s">
        <v>6</v>
      </c>
      <c r="P53" s="4" t="s">
        <v>7</v>
      </c>
      <c r="Q53" s="4" t="s">
        <v>8</v>
      </c>
      <c r="R53" s="7" t="s">
        <v>9</v>
      </c>
    </row>
    <row r="54" spans="1:25" x14ac:dyDescent="0.25">
      <c r="A54" s="2" t="s">
        <v>10</v>
      </c>
      <c r="B54" s="8">
        <v>225</v>
      </c>
      <c r="C54" s="9">
        <f>C26*T54</f>
        <v>812.99716356760166</v>
      </c>
      <c r="D54" s="10">
        <f>C54/G28</f>
        <v>0.31389851875196978</v>
      </c>
      <c r="E54" s="11">
        <v>8.52</v>
      </c>
      <c r="F54" s="12">
        <f>C54/E54</f>
        <v>95.422202296666867</v>
      </c>
      <c r="G54" s="9">
        <f>G26*T55</f>
        <v>844.33918450881606</v>
      </c>
      <c r="H54" s="10">
        <f>G54/G28</f>
        <v>0.325999685138539</v>
      </c>
      <c r="I54" s="11">
        <v>8.52</v>
      </c>
      <c r="J54" s="12">
        <f>G54/I54</f>
        <v>99.100843252208463</v>
      </c>
      <c r="K54" s="9">
        <f>K26*T56</f>
        <v>857.07532303813412</v>
      </c>
      <c r="L54" s="10">
        <f>K54/G28</f>
        <v>0.33091711314213673</v>
      </c>
      <c r="M54" s="11">
        <v>8.52</v>
      </c>
      <c r="N54" s="12">
        <f>K54/M54</f>
        <v>100.59569519226926</v>
      </c>
      <c r="O54" s="9">
        <f>O26*T57</f>
        <v>857.68751969744721</v>
      </c>
      <c r="P54" s="10">
        <f>O54/G28</f>
        <v>0.33115348250866689</v>
      </c>
      <c r="Q54" s="11">
        <v>8.52</v>
      </c>
      <c r="R54" s="12">
        <f>O54/Q54</f>
        <v>100.66754926026377</v>
      </c>
      <c r="T54" s="2">
        <f>2656/3046</f>
        <v>0.87196323046618518</v>
      </c>
    </row>
    <row r="55" spans="1:25" x14ac:dyDescent="0.25">
      <c r="A55" s="2" t="s">
        <v>11</v>
      </c>
      <c r="B55" s="8">
        <v>450</v>
      </c>
      <c r="C55" s="9">
        <f>C27*T54</f>
        <v>1625.9943271352033</v>
      </c>
      <c r="D55" s="10">
        <f>C55/G28</f>
        <v>0.62779703750393956</v>
      </c>
      <c r="E55" s="11">
        <v>17.04</v>
      </c>
      <c r="F55" s="12">
        <f>C55/E55</f>
        <v>95.422202296666867</v>
      </c>
      <c r="G55" s="9">
        <f>G27*T55</f>
        <v>1688.6783690176321</v>
      </c>
      <c r="H55" s="10">
        <f>G55/G28</f>
        <v>0.65199937027707799</v>
      </c>
      <c r="I55" s="11">
        <v>17.04</v>
      </c>
      <c r="J55" s="12">
        <f>G55/I55</f>
        <v>99.100843252208463</v>
      </c>
      <c r="K55" s="9">
        <f>K27*T56</f>
        <v>1714.1506460762682</v>
      </c>
      <c r="L55" s="10">
        <f>K55/G28</f>
        <v>0.66183422628427346</v>
      </c>
      <c r="M55" s="11">
        <v>17.04</v>
      </c>
      <c r="N55" s="12">
        <f>K55/M55</f>
        <v>100.59569519226926</v>
      </c>
      <c r="O55" s="9">
        <f>O27*T57</f>
        <v>1715.3750393948944</v>
      </c>
      <c r="P55" s="10">
        <f>O55/G28</f>
        <v>0.66230696501733377</v>
      </c>
      <c r="Q55" s="11">
        <v>17.04</v>
      </c>
      <c r="R55" s="12">
        <f>O55/Q55</f>
        <v>100.66754926026377</v>
      </c>
      <c r="T55" s="2">
        <f>2761/3176</f>
        <v>0.86933249370277077</v>
      </c>
    </row>
    <row r="56" spans="1:25" x14ac:dyDescent="0.25">
      <c r="A56" s="2" t="s">
        <v>12</v>
      </c>
      <c r="B56" s="8">
        <v>600</v>
      </c>
      <c r="C56" s="9">
        <f>C28*T54</f>
        <v>2167.9924361802709</v>
      </c>
      <c r="D56" s="10">
        <f>C56/G28</f>
        <v>0.83706271667191934</v>
      </c>
      <c r="E56" s="11">
        <v>24.1</v>
      </c>
      <c r="F56" s="12">
        <f>C56/E56</f>
        <v>89.958192372625348</v>
      </c>
      <c r="G56" s="9">
        <f>G28*T55</f>
        <v>2251.5711586901762</v>
      </c>
      <c r="H56" s="10">
        <f>G56/G28</f>
        <v>0.86933249370277077</v>
      </c>
      <c r="I56" s="11">
        <v>24.1</v>
      </c>
      <c r="J56" s="12">
        <f>G56/I56</f>
        <v>93.426189157268709</v>
      </c>
      <c r="K56" s="9">
        <f>K28*T56</f>
        <v>2285.5341947683578</v>
      </c>
      <c r="L56" s="10">
        <f>K56/G28</f>
        <v>0.88244563504569795</v>
      </c>
      <c r="M56" s="11">
        <v>24.1</v>
      </c>
      <c r="N56" s="12">
        <f>K56/M56</f>
        <v>94.835443766321887</v>
      </c>
      <c r="O56" s="9">
        <f>O28*T57</f>
        <v>2287.1667191931924</v>
      </c>
      <c r="P56" s="10">
        <f>O56/G28</f>
        <v>0.88307595335644495</v>
      </c>
      <c r="Q56" s="11">
        <v>24.1</v>
      </c>
      <c r="R56" s="12">
        <f>O56/Q56</f>
        <v>94.903183369012126</v>
      </c>
      <c r="T56" s="2">
        <f>2800/3231</f>
        <v>0.86660476632621475</v>
      </c>
    </row>
    <row r="57" spans="1:25" ht="15.75" thickBot="1" x14ac:dyDescent="0.3">
      <c r="A57" s="13" t="s">
        <v>13</v>
      </c>
      <c r="B57" s="14">
        <v>750</v>
      </c>
      <c r="C57" s="15">
        <f>C29*T54</f>
        <v>2709.9905452253388</v>
      </c>
      <c r="D57" s="16">
        <f>C57/G28</f>
        <v>1.0463283958398992</v>
      </c>
      <c r="E57" s="17">
        <v>30</v>
      </c>
      <c r="F57" s="18">
        <f>C57/E57</f>
        <v>90.333018174177965</v>
      </c>
      <c r="G57" s="15">
        <f>G29*T55</f>
        <v>2814.4639483627202</v>
      </c>
      <c r="H57" s="16">
        <f>G57/G28</f>
        <v>1.0866656171284634</v>
      </c>
      <c r="I57" s="17">
        <v>30</v>
      </c>
      <c r="J57" s="18">
        <f>G57/I57</f>
        <v>93.815464945424011</v>
      </c>
      <c r="K57" s="15">
        <f>K29*T56</f>
        <v>2856.9177434604471</v>
      </c>
      <c r="L57" s="16">
        <f>K57/G28</f>
        <v>1.1030570438071226</v>
      </c>
      <c r="M57" s="17">
        <v>30</v>
      </c>
      <c r="N57" s="18">
        <f>K57/M57</f>
        <v>95.230591448681565</v>
      </c>
      <c r="O57" s="15">
        <f>O29*T57</f>
        <v>2858.9583989914909</v>
      </c>
      <c r="P57" s="16">
        <f>O57/G28</f>
        <v>1.1038449416955562</v>
      </c>
      <c r="Q57" s="17">
        <v>30</v>
      </c>
      <c r="R57" s="18">
        <f>O57/Q57</f>
        <v>95.298613299716365</v>
      </c>
      <c r="T57" s="2">
        <f>2802/3257</f>
        <v>0.86030089038992941</v>
      </c>
    </row>
    <row r="58" spans="1:25" ht="15.75" thickTop="1" x14ac:dyDescent="0.25"/>
    <row r="59" spans="1:25" x14ac:dyDescent="0.25">
      <c r="A59" s="23" t="s">
        <v>46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2"/>
      <c r="T59" s="22"/>
      <c r="U59" s="22"/>
      <c r="V59" s="22"/>
      <c r="W59" s="22"/>
      <c r="X59" s="22"/>
      <c r="Y59" s="22"/>
    </row>
  </sheetData>
  <sheetProtection algorithmName="SHA-512" hashValue="2KNpLy55SpTHgIjnmrkoeofYyqBzdu7aq+E9W2TD3TPpfJINXA4mV3MLTdfoQpybC7kRL9wpGx3jnQ2zywxJJQ==" saltValue="/cNK96lJHM6F+QgTXItokQ==" spinCount="100000" sheet="1" objects="1" scenarios="1"/>
  <mergeCells count="34">
    <mergeCell ref="A1:R1"/>
    <mergeCell ref="C2:F2"/>
    <mergeCell ref="G2:J2"/>
    <mergeCell ref="K2:N2"/>
    <mergeCell ref="O2:R2"/>
    <mergeCell ref="C9:F9"/>
    <mergeCell ref="G9:J9"/>
    <mergeCell ref="K9:N9"/>
    <mergeCell ref="O9:R9"/>
    <mergeCell ref="C16:F16"/>
    <mergeCell ref="G16:J16"/>
    <mergeCell ref="K16:N16"/>
    <mergeCell ref="O16:R16"/>
    <mergeCell ref="C23:F23"/>
    <mergeCell ref="G23:J23"/>
    <mergeCell ref="K23:N23"/>
    <mergeCell ref="O23:R23"/>
    <mergeCell ref="C30:F30"/>
    <mergeCell ref="G30:J30"/>
    <mergeCell ref="K30:N30"/>
    <mergeCell ref="O30:R30"/>
    <mergeCell ref="C37:F37"/>
    <mergeCell ref="G37:J37"/>
    <mergeCell ref="K37:N37"/>
    <mergeCell ref="O37:R37"/>
    <mergeCell ref="A59:R59"/>
    <mergeCell ref="C44:F44"/>
    <mergeCell ref="G44:J44"/>
    <mergeCell ref="K44:N44"/>
    <mergeCell ref="O44:R44"/>
    <mergeCell ref="C51:F51"/>
    <mergeCell ref="G51:J51"/>
    <mergeCell ref="K51:N51"/>
    <mergeCell ref="O51:R5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Rohr</dc:creator>
  <cp:lastModifiedBy>Brandon Rohr</cp:lastModifiedBy>
  <dcterms:created xsi:type="dcterms:W3CDTF">2021-04-06T13:08:51Z</dcterms:created>
  <dcterms:modified xsi:type="dcterms:W3CDTF">2021-05-06T13:55:30Z</dcterms:modified>
</cp:coreProperties>
</file>